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45" activeTab="3"/>
  </bookViews>
  <sheets>
    <sheet name="PLANILHA" sheetId="9" r:id="rId1"/>
    <sheet name="PLANILHA RESUMO" sheetId="14" r:id="rId2"/>
    <sheet name="CRONOGRAMA" sheetId="16" r:id="rId3"/>
    <sheet name="COMPOSIÇÃO" sheetId="17" r:id="rId4"/>
  </sheets>
  <externalReferences>
    <externalReference r:id="rId5"/>
    <externalReference r:id="rId6"/>
    <externalReference r:id="rId7"/>
  </externalReferences>
  <definedNames>
    <definedName name="\0" localSheetId="2">#REF!</definedName>
    <definedName name="\0">#REF!</definedName>
    <definedName name="A" localSheetId="2">#REF!</definedName>
    <definedName name="A">#REF!</definedName>
    <definedName name="aaaa" localSheetId="2">#REF!</definedName>
    <definedName name="aaaa">#REF!</definedName>
    <definedName name="AB" localSheetId="2">#REF!</definedName>
    <definedName name="AB">#REF!</definedName>
    <definedName name="ABER" localSheetId="2">#REF!</definedName>
    <definedName name="ABER">#REF!</definedName>
    <definedName name="_xlnm.Print_Area" localSheetId="2">CRONOGRAMA!$A$1:$I$38</definedName>
    <definedName name="_xlnm.Print_Area" localSheetId="0">PLANILHA!$A$1:$I$64</definedName>
    <definedName name="_xlnm.Print_Area">[1]Plan1!$A$1:$F$322</definedName>
    <definedName name="_xlnm.Database" localSheetId="2">#REF!</definedName>
    <definedName name="_xlnm.Database">#REF!</definedName>
    <definedName name="D" localSheetId="2">#REF!</definedName>
    <definedName name="D">#REF!</definedName>
    <definedName name="FDSAFDSF" localSheetId="2">#REF!</definedName>
    <definedName name="FDSAFDSF">#REF!</definedName>
    <definedName name="nommmm" localSheetId="2">#REF!</definedName>
    <definedName name="nommmm">#REF!</definedName>
    <definedName name="ORÇAMENTO.BancoRef" hidden="1">PLANILHA!$I$9</definedName>
    <definedName name="ORÇAMENTO.CustoUnitario" hidden="1">ROUND(PLANILHA!$J1,15-13*PLANILHA!$U$9)</definedName>
    <definedName name="ORÇAMENTO.PrecoUnitarioLicitado" hidden="1">PLANILHA!$AA1</definedName>
    <definedName name="OUTRO" localSheetId="2">#REF!</definedName>
    <definedName name="OUTRO">#REF!</definedName>
    <definedName name="Print_Area_MI" localSheetId="2">[2]HIDRAULICA!#REF!</definedName>
    <definedName name="Print_Area_MI">[2]HIDRAULICA!#REF!</definedName>
    <definedName name="REFERENCIA.Descricao" hidden="1">IF(ISNUMBER(PLANILHA!$U1),OFFSET(INDIRECT(ORÇAMENTO.BancoRef),PLANILHA!$U1-1,3,1),PLANILHA!$U1)</definedName>
    <definedName name="REFERENCIA.Unidade" hidden="1">IF(ISNUMBER(PLANILHA!$AF1),OFFSET(INDIRECT(ORÇAMENTO.BancoRef),PLANILHA!$AF1-1,4,1),"-")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0">PLANILHA!$1:$9</definedName>
    <definedName name="_xlnm.Print_Titles">[1]Plan1!$A$1:$IV$8</definedName>
    <definedName name="VTOTAL1" localSheetId="2" hidden="1">ROUND(PLANILHA!#REF!*PLANILHA!$L1,15-13*PLANILHA!#REF!)</definedName>
    <definedName name="VTOTAL1" hidden="1">ROUND(PLANILHA!#REF!*PLANILHA!$L1,15-13*PLANILHA!#REF!)</definedName>
  </definedNames>
  <calcPr calcId="144525"/>
</workbook>
</file>

<file path=xl/calcChain.xml><?xml version="1.0" encoding="utf-8"?>
<calcChain xmlns="http://schemas.openxmlformats.org/spreadsheetml/2006/main">
  <c r="A5" i="17" l="1"/>
  <c r="A4" i="17"/>
  <c r="H53" i="9" l="1"/>
  <c r="H51" i="9" l="1"/>
  <c r="E29" i="9" l="1"/>
  <c r="E36" i="9" l="1"/>
  <c r="H19" i="9" l="1"/>
  <c r="H20" i="9"/>
  <c r="A25" i="16" l="1"/>
  <c r="K24" i="16"/>
  <c r="B24" i="14"/>
  <c r="B24" i="16" s="1"/>
  <c r="A24" i="14"/>
  <c r="A24" i="16" s="1"/>
  <c r="B30" i="14"/>
  <c r="A30" i="14"/>
  <c r="H50" i="9"/>
  <c r="H52" i="9"/>
  <c r="H54" i="9"/>
  <c r="H55" i="9"/>
  <c r="H44" i="9"/>
  <c r="H23" i="9"/>
  <c r="H22" i="9"/>
  <c r="H48" i="9"/>
  <c r="H47" i="9"/>
  <c r="H36" i="9"/>
  <c r="E33" i="9"/>
  <c r="H33" i="9" s="1"/>
  <c r="E16" i="9"/>
  <c r="F100" i="17"/>
  <c r="F101" i="17"/>
  <c r="F102" i="17"/>
  <c r="F99" i="17"/>
  <c r="H42" i="9"/>
  <c r="F104" i="17" l="1"/>
  <c r="E34" i="9"/>
  <c r="E35" i="9" s="1"/>
  <c r="H40" i="9"/>
  <c r="H41" i="9"/>
  <c r="H39" i="9"/>
  <c r="H38" i="9"/>
  <c r="H18" i="9"/>
  <c r="H31" i="9"/>
  <c r="H27" i="9"/>
  <c r="A23" i="16"/>
  <c r="K22" i="16"/>
  <c r="A21" i="16"/>
  <c r="K20" i="16"/>
  <c r="A17" i="16"/>
  <c r="K16" i="16"/>
  <c r="B16" i="16"/>
  <c r="B30" i="16"/>
  <c r="A30" i="16"/>
  <c r="B28" i="14"/>
  <c r="B28" i="16" s="1"/>
  <c r="A28" i="14"/>
  <c r="A28" i="16" s="1"/>
  <c r="B26" i="14"/>
  <c r="B26" i="16" s="1"/>
  <c r="A26" i="14"/>
  <c r="A26" i="16" s="1"/>
  <c r="B16" i="14"/>
  <c r="A16" i="14"/>
  <c r="A16" i="16" s="1"/>
  <c r="F92" i="17"/>
  <c r="H46" i="9"/>
  <c r="H35" i="9" l="1"/>
  <c r="H34" i="9"/>
  <c r="F91" i="17"/>
  <c r="F86" i="17"/>
  <c r="F85" i="17"/>
  <c r="F84" i="17"/>
  <c r="F83" i="17"/>
  <c r="F95" i="17" l="1"/>
  <c r="F87" i="17"/>
  <c r="F78" i="17"/>
  <c r="F77" i="17"/>
  <c r="F76" i="17"/>
  <c r="F75" i="17"/>
  <c r="F79" i="17" l="1"/>
  <c r="F69" i="17" l="1"/>
  <c r="F70" i="17"/>
  <c r="F68" i="17"/>
  <c r="F67" i="17"/>
  <c r="F71" i="17" s="1"/>
  <c r="B18" i="16" l="1"/>
  <c r="B14" i="16"/>
  <c r="B12" i="16"/>
  <c r="A32" i="14"/>
  <c r="A32" i="16" s="1"/>
  <c r="A22" i="14"/>
  <c r="A22" i="16" s="1"/>
  <c r="A20" i="14"/>
  <c r="A20" i="16" s="1"/>
  <c r="A18" i="14"/>
  <c r="A14" i="14"/>
  <c r="A12" i="14"/>
  <c r="B32" i="14"/>
  <c r="B32" i="16" s="1"/>
  <c r="B22" i="14"/>
  <c r="B22" i="16" s="1"/>
  <c r="B20" i="14"/>
  <c r="B20" i="16" s="1"/>
  <c r="B18" i="14"/>
  <c r="B14" i="14"/>
  <c r="B12" i="14"/>
  <c r="B10" i="14"/>
  <c r="F52" i="17"/>
  <c r="F43" i="17" l="1"/>
  <c r="F47" i="17" s="1"/>
  <c r="F36" i="17" l="1"/>
  <c r="F27" i="17"/>
  <c r="F31" i="17" s="1"/>
  <c r="F9" i="17"/>
  <c r="F10" i="17" s="1"/>
  <c r="F51" i="17"/>
  <c r="F55" i="17" s="1"/>
  <c r="F35" i="17"/>
  <c r="F39" i="17" s="1"/>
  <c r="H30" i="9"/>
  <c r="H29" i="9"/>
  <c r="A2" i="14"/>
  <c r="A4" i="14"/>
  <c r="A4" i="16" s="1"/>
  <c r="A5" i="16" l="1"/>
  <c r="A5" i="14"/>
  <c r="A15" i="16"/>
  <c r="A19" i="16"/>
  <c r="A27" i="16"/>
  <c r="A33" i="16"/>
  <c r="A18" i="16"/>
  <c r="A14" i="16"/>
  <c r="A12" i="16"/>
  <c r="A10" i="14"/>
  <c r="A10" i="16" s="1"/>
  <c r="K32" i="16" l="1"/>
  <c r="K30" i="16"/>
  <c r="K28" i="16"/>
  <c r="K26" i="16"/>
  <c r="K18" i="16"/>
  <c r="K14" i="16"/>
  <c r="K12" i="16"/>
  <c r="K10" i="16"/>
  <c r="B10" i="16"/>
  <c r="H26" i="9"/>
  <c r="H25" i="9"/>
  <c r="H16" i="9" l="1"/>
  <c r="H14" i="9" l="1"/>
  <c r="G7" i="9"/>
  <c r="G53" i="9" l="1"/>
  <c r="I53" i="9" s="1"/>
  <c r="G51" i="9"/>
  <c r="I51" i="9" s="1"/>
  <c r="G20" i="9"/>
  <c r="I20" i="9" s="1"/>
  <c r="G19" i="9"/>
  <c r="I19" i="9" s="1"/>
  <c r="G52" i="9"/>
  <c r="I52" i="9" s="1"/>
  <c r="G54" i="9"/>
  <c r="I54" i="9" s="1"/>
  <c r="G44" i="9"/>
  <c r="I44" i="9" s="1"/>
  <c r="G50" i="9"/>
  <c r="I50" i="9" s="1"/>
  <c r="G55" i="9"/>
  <c r="I55" i="9" s="1"/>
  <c r="G36" i="9"/>
  <c r="I36" i="9" s="1"/>
  <c r="G35" i="9"/>
  <c r="I35" i="9" s="1"/>
  <c r="G34" i="9"/>
  <c r="I34" i="9" s="1"/>
  <c r="G47" i="9"/>
  <c r="I47" i="9" s="1"/>
  <c r="G23" i="9"/>
  <c r="I23" i="9" s="1"/>
  <c r="G33" i="9"/>
  <c r="I33" i="9" s="1"/>
  <c r="G48" i="9"/>
  <c r="I48" i="9" s="1"/>
  <c r="G22" i="9"/>
  <c r="I22" i="9" s="1"/>
  <c r="G39" i="9"/>
  <c r="I39" i="9" s="1"/>
  <c r="G41" i="9"/>
  <c r="I41" i="9" s="1"/>
  <c r="G38" i="9"/>
  <c r="I38" i="9" s="1"/>
  <c r="G40" i="9"/>
  <c r="I40" i="9" s="1"/>
  <c r="G31" i="9"/>
  <c r="I31" i="9" s="1"/>
  <c r="G18" i="9"/>
  <c r="I18" i="9" s="1"/>
  <c r="G42" i="9"/>
  <c r="I42" i="9" s="1"/>
  <c r="G46" i="9"/>
  <c r="I46" i="9" s="1"/>
  <c r="G27" i="9"/>
  <c r="I27" i="9" s="1"/>
  <c r="G30" i="9"/>
  <c r="I30" i="9" s="1"/>
  <c r="G29" i="9"/>
  <c r="I29" i="9" s="1"/>
  <c r="G25" i="9"/>
  <c r="I25" i="9" s="1"/>
  <c r="G26" i="9"/>
  <c r="I26" i="9" s="1"/>
  <c r="G16" i="9"/>
  <c r="I16" i="9" s="1"/>
  <c r="I15" i="9" s="1"/>
  <c r="G12" i="9"/>
  <c r="G14" i="9"/>
  <c r="I14" i="9" s="1"/>
  <c r="I17" i="9" l="1"/>
  <c r="I32" i="9"/>
  <c r="C24" i="14" s="1"/>
  <c r="C24" i="16" s="1"/>
  <c r="I43" i="9"/>
  <c r="I45" i="9"/>
  <c r="C30" i="14" s="1"/>
  <c r="C30" i="16" s="1"/>
  <c r="E31" i="16" s="1"/>
  <c r="I24" i="9"/>
  <c r="C20" i="14" s="1"/>
  <c r="C20" i="16" s="1"/>
  <c r="E21" i="16" s="1"/>
  <c r="I37" i="9"/>
  <c r="I21" i="9"/>
  <c r="C18" i="14" s="1"/>
  <c r="C18" i="16" s="1"/>
  <c r="E19" i="16" s="1"/>
  <c r="I49" i="9"/>
  <c r="C32" i="14" s="1"/>
  <c r="C32" i="16" s="1"/>
  <c r="I28" i="9"/>
  <c r="C22" i="14" s="1"/>
  <c r="C22" i="16" s="1"/>
  <c r="C16" i="14"/>
  <c r="C16" i="16" s="1"/>
  <c r="E17" i="16" s="1"/>
  <c r="I13" i="9"/>
  <c r="C12" i="14" s="1"/>
  <c r="C12" i="16" s="1"/>
  <c r="E13" i="16" s="1"/>
  <c r="C14" i="14"/>
  <c r="C14" i="16" s="1"/>
  <c r="E15" i="16" s="1"/>
  <c r="C26" i="14" l="1"/>
  <c r="C26" i="16" s="1"/>
  <c r="D25" i="16"/>
  <c r="E25" i="16"/>
  <c r="D23" i="16"/>
  <c r="E23" i="16"/>
  <c r="C28" i="14"/>
  <c r="C28" i="16" s="1"/>
  <c r="E29" i="16" s="1"/>
  <c r="E33" i="16"/>
  <c r="D33" i="16"/>
  <c r="D17" i="16"/>
  <c r="D21" i="16"/>
  <c r="H17" i="16"/>
  <c r="I17" i="16"/>
  <c r="F17" i="16"/>
  <c r="G17" i="16"/>
  <c r="H15" i="16"/>
  <c r="G15" i="16"/>
  <c r="D15" i="16"/>
  <c r="F15" i="16"/>
  <c r="I15" i="16"/>
  <c r="H33" i="16"/>
  <c r="I33" i="16"/>
  <c r="F33" i="16"/>
  <c r="G33" i="16"/>
  <c r="F19" i="16"/>
  <c r="H19" i="16"/>
  <c r="I19" i="16"/>
  <c r="G19" i="16"/>
  <c r="D19" i="16"/>
  <c r="G25" i="16" l="1"/>
  <c r="H23" i="16"/>
  <c r="H21" i="16"/>
  <c r="I25" i="16"/>
  <c r="F23" i="16"/>
  <c r="I21" i="16"/>
  <c r="H25" i="16"/>
  <c r="E27" i="16"/>
  <c r="G23" i="16"/>
  <c r="G21" i="16"/>
  <c r="F21" i="16"/>
  <c r="F25" i="16"/>
  <c r="I23" i="16"/>
  <c r="K17" i="16"/>
  <c r="L17" i="16" s="1"/>
  <c r="K15" i="16"/>
  <c r="L15" i="16" s="1"/>
  <c r="F31" i="16"/>
  <c r="G31" i="16"/>
  <c r="H31" i="16"/>
  <c r="D31" i="16"/>
  <c r="I31" i="16"/>
  <c r="D29" i="16"/>
  <c r="H29" i="16"/>
  <c r="G29" i="16"/>
  <c r="I29" i="16"/>
  <c r="F29" i="16"/>
  <c r="K33" i="16"/>
  <c r="L33" i="16" s="1"/>
  <c r="K19" i="16"/>
  <c r="L19" i="16" s="1"/>
  <c r="D13" i="16"/>
  <c r="H13" i="16"/>
  <c r="F13" i="16"/>
  <c r="I13" i="16"/>
  <c r="G13" i="16"/>
  <c r="I12" i="9"/>
  <c r="K23" i="16" l="1"/>
  <c r="L23" i="16" s="1"/>
  <c r="K25" i="16"/>
  <c r="L25" i="16" s="1"/>
  <c r="K21" i="16"/>
  <c r="L21" i="16" s="1"/>
  <c r="K29" i="16"/>
  <c r="L29" i="16" s="1"/>
  <c r="K31" i="16"/>
  <c r="L31" i="16" s="1"/>
  <c r="K13" i="16"/>
  <c r="L13" i="16" s="1"/>
  <c r="H12" i="9"/>
  <c r="I11" i="9" l="1"/>
  <c r="I10" i="9" s="1"/>
  <c r="K55" i="9" l="1"/>
  <c r="C10" i="14"/>
  <c r="C35" i="14" s="1"/>
  <c r="D24" i="14" s="1"/>
  <c r="C10" i="16"/>
  <c r="E11" i="16" s="1"/>
  <c r="E36" i="16" s="1"/>
  <c r="D11" i="16" l="1"/>
  <c r="H11" i="16"/>
  <c r="F11" i="16"/>
  <c r="I11" i="16"/>
  <c r="G11" i="16"/>
  <c r="K11" i="16" l="1"/>
  <c r="L11" i="16" s="1"/>
  <c r="D30" i="14" l="1"/>
  <c r="H27" i="16"/>
  <c r="F27" i="16"/>
  <c r="D27" i="16"/>
  <c r="D36" i="16" s="1"/>
  <c r="G27" i="16"/>
  <c r="I27" i="16"/>
  <c r="D26" i="14" l="1"/>
  <c r="D28" i="14"/>
  <c r="D10" i="14"/>
  <c r="D16" i="14"/>
  <c r="D12" i="14"/>
  <c r="D20" i="14"/>
  <c r="D32" i="14"/>
  <c r="D14" i="14"/>
  <c r="D22" i="14"/>
  <c r="D18" i="14"/>
  <c r="K27" i="16"/>
  <c r="L27" i="16" s="1"/>
  <c r="D38" i="16"/>
  <c r="E38" i="16" s="1"/>
  <c r="D35" i="16" l="1"/>
  <c r="E35" i="16"/>
  <c r="D35" i="14"/>
  <c r="D37" i="16" l="1"/>
  <c r="E37" i="16" s="1"/>
</calcChain>
</file>

<file path=xl/sharedStrings.xml><?xml version="1.0" encoding="utf-8"?>
<sst xmlns="http://schemas.openxmlformats.org/spreadsheetml/2006/main" count="355" uniqueCount="190">
  <si>
    <t>Item</t>
  </si>
  <si>
    <t>Descrição</t>
  </si>
  <si>
    <t>Quant.</t>
  </si>
  <si>
    <t>COBERTURA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</si>
  <si>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</si>
  <si>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</si>
  <si>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</si>
  <si>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</si>
  <si>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</si>
  <si>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</si>
  <si>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</si>
  <si>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</si>
  <si>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74209/001</t>
  </si>
  <si>
    <t>M2</t>
  </si>
  <si>
    <t>UN</t>
  </si>
  <si>
    <t>M</t>
  </si>
  <si>
    <t>CHAPISCO APLICADO EM ALVENARIA (SEM PRESENÇA DE VÃOS) E ESTRUTURAS DE CONCRETO DE FACHADA, COM COLHER DE PEDREIRO.  ARGAMASSA TRAÇO 1:3 COM PREPARO EM BETONEIRA 400L. AF_06/2014</t>
  </si>
  <si>
    <t>REVESTIMENTOS</t>
  </si>
  <si>
    <t>87529</t>
  </si>
  <si>
    <t>MASSA ÚNICA, PARA RECEBIMENTO DE PINTURA, EM ARGAMASSA TRAÇO 1:2:8, PREPARO MECÂNICO COM BETONEIRA 400L, APLICADA MANUALMENTE EM FACES INTER</t>
  </si>
  <si>
    <t>ALVENARIA</t>
  </si>
  <si>
    <t>PINTURA</t>
  </si>
  <si>
    <t>MÊS</t>
  </si>
  <si>
    <t>SERVIÇOS PRELIMINARES</t>
  </si>
  <si>
    <t>87485</t>
  </si>
  <si>
    <t>ALVENARIA DE VEDAÇÃO DE BLOCOS CERÂMICOS FURADOS NA VERTICAL DE 14X19X39CM (ESPESSURA 14CM) DE PAREDES COM ÁREA LÍQUIDA MENOR QUE 6M² COM VÃOS E ARGAMASSA DE ASSENTAMENTO COM PREPARO EM BETONEIRA. AF_06/2014</t>
  </si>
  <si>
    <t>SETOP  OUT-2018- SINAPI JAN-2019</t>
  </si>
  <si>
    <t>TOTAL GERAL</t>
  </si>
  <si>
    <t>LIM-GER-005</t>
  </si>
  <si>
    <t>LIMPEZA GERAL DE OBRA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</si>
  <si>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</si>
  <si>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</si>
  <si>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</si>
  <si>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</si>
  <si>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</si>
  <si>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</si>
  <si>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</si>
  <si>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</si>
  <si>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</si>
  <si>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</si>
  <si>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88487</t>
  </si>
  <si>
    <t>APLICAÇÃO MANUAL DE PINTURA COM TINTA LÁTEX PVA EM PAREDES, DUAS DEMÃOS. AF_06/2014</t>
  </si>
  <si>
    <t>SECRETARIA DE SAÚDE</t>
  </si>
  <si>
    <t>LOCAL: PREFEITURA MUNICIPAL</t>
  </si>
  <si>
    <t>REMOÇÃO DE TELHA TIPO KALHETÃO</t>
  </si>
  <si>
    <t>PIN-LIX-005</t>
  </si>
  <si>
    <t>LIXAMENTO MANUAL EM PAREDE PARA REMOÇÃO DE TINTA</t>
  </si>
  <si>
    <t>REASSENTAMENTO DE CERCA METÁLICA</t>
  </si>
  <si>
    <t>CÓDIGOS</t>
  </si>
  <si>
    <t>DESCRIÇÃO</t>
  </si>
  <si>
    <t>UNIDADE</t>
  </si>
  <si>
    <t>COEFICIENTE</t>
  </si>
  <si>
    <t/>
  </si>
  <si>
    <t>H</t>
  </si>
  <si>
    <t>88316</t>
  </si>
  <si>
    <t>SERVENTE COM ENCARGOS COMPLEMENTARES</t>
  </si>
  <si>
    <t>UNITÁRIO</t>
  </si>
  <si>
    <t>TOTAL</t>
  </si>
  <si>
    <t>REMOÇÃO DE CERCA METÁLICA</t>
  </si>
  <si>
    <t>CP-01</t>
  </si>
  <si>
    <t>CAPINA E ROÇADA</t>
  </si>
  <si>
    <t>88309</t>
  </si>
  <si>
    <t>PEDREIRO COM ENCARGOS COMPLEMENTARES</t>
  </si>
  <si>
    <t>RETIRADA DE  ESQUADRIA METÁLICA</t>
  </si>
  <si>
    <t>CP-02</t>
  </si>
  <si>
    <t>CP-03</t>
  </si>
  <si>
    <t>CP-04</t>
  </si>
  <si>
    <t>SERVIÇOS COMPLEMENTARES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</si>
  <si>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</si>
  <si>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</si>
  <si>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</si>
  <si>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</si>
  <si>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</si>
  <si>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</si>
  <si>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</si>
  <si>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</si>
  <si>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</si>
  <si>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1.1</t>
  </si>
  <si>
    <t>3.1</t>
  </si>
  <si>
    <t>4.1</t>
  </si>
  <si>
    <t>5.1</t>
  </si>
  <si>
    <t>5.2</t>
  </si>
  <si>
    <t>6.1</t>
  </si>
  <si>
    <t>6.2</t>
  </si>
  <si>
    <t>7.1</t>
  </si>
  <si>
    <t>7.2</t>
  </si>
  <si>
    <t>8.1</t>
  </si>
  <si>
    <t>9.1</t>
  </si>
  <si>
    <t>ESQUADRIA</t>
  </si>
  <si>
    <t>REASSENTAMENTO DE JANELA METÁLICA</t>
  </si>
  <si>
    <t>39961</t>
  </si>
  <si>
    <t>SILICONE ACETICO USO GERAL INCOLOR 280 G</t>
  </si>
  <si>
    <t xml:space="preserve">UN    </t>
  </si>
  <si>
    <t>4377</t>
  </si>
  <si>
    <t>PARAFUSO DE ACO ZINCADO COM ROSCA SOBERBA, CABECA CHATA E FENDA SIMPLES, DIAMETRO 4,2 MM, COMPRIMENTO * 32 * MM</t>
  </si>
  <si>
    <t>-</t>
  </si>
  <si>
    <t>REVESTIMENTO COM CERÂMICA APLICADO EM PAREDE, ACABAMENTO ESMALTADO, AMBIENTE INTERNO/EXTERNO, PADRÃO EXTRA, DIMENSÃO DA PEÇA ATÉ 2025 CM2, PEI III, ASSENTAMENTO COM ARGAMASSA INDUSTRIALIZADA, INCLUSIVE REJUNTAMENTO</t>
  </si>
  <si>
    <t>REASSENTAMENTO DE CERÂMICA</t>
  </si>
  <si>
    <t>371</t>
  </si>
  <si>
    <t>ARGAMASSA INDUSTRIALIZADA MULTIUSO, PARA REVESTIMENTO INTERNO E EXTERNO E ASSENTAMENTO DE BLOCOS DIVERSOS</t>
  </si>
  <si>
    <t xml:space="preserve">KG    </t>
  </si>
  <si>
    <t>ELÉTRICA</t>
  </si>
  <si>
    <t>20262</t>
  </si>
  <si>
    <t>2.1</t>
  </si>
  <si>
    <t>6.3</t>
  </si>
  <si>
    <t>10</t>
  </si>
  <si>
    <t>10.1</t>
  </si>
  <si>
    <t>2420</t>
  </si>
  <si>
    <t>DOBRADICA EM ACO/FERRO, 3" X 2 1/2", E= 1,9 A 2 MM, SEM ANEL,  CROMADO OU ZINCADO, TAMPA BOLA, COM PARAFUSOS</t>
  </si>
  <si>
    <t>Pr. Total S / BDI</t>
  </si>
  <si>
    <t>PLACA DE OBRA EM CHAPA DE AÇO GALVANIZADO</t>
  </si>
  <si>
    <t>ADMINISTRAÇÃO LOCAL</t>
  </si>
  <si>
    <t>ADMINISTRAÇÃO LOCAL 5%</t>
  </si>
  <si>
    <t>HIDRÁULICA</t>
  </si>
  <si>
    <t>SIFÃO PLÁSTICO EXTENSÍVEL UNIVERSAL, TIPO COPO</t>
  </si>
  <si>
    <t>73924/1</t>
  </si>
  <si>
    <t>PINTURA ESMALTE ALTO BRILHO, DUAS DEMAOS, SOBRE SUPERFICIE METALICA</t>
  </si>
  <si>
    <t>FECHADURA DE EMBUTIR PARA PORTAS INTERNAS, COMPLETA, ACABAMENTO PADRÃO POPULAR, COM EXECUÇÃO DE FURO - FORNECIMENTO E INSTALAÇÃO. AF_08/2015</t>
  </si>
  <si>
    <t>91993</t>
  </si>
  <si>
    <t>TOMADA ALTA DE EMBUTIR (1 MÓDULO), 2P+T 20 A, INCLUINDO SUPORTE E PLACA - FORNECIMENTO E INSTALAÇÃO. AF_12/2015</t>
  </si>
  <si>
    <t>PLACA DE INAUGURAÇÃO</t>
  </si>
  <si>
    <t>7.3</t>
  </si>
  <si>
    <t>8.2</t>
  </si>
  <si>
    <t>8.3</t>
  </si>
  <si>
    <t>8.4</t>
  </si>
  <si>
    <t>9.2</t>
  </si>
  <si>
    <t>9.3</t>
  </si>
  <si>
    <t>9.4</t>
  </si>
  <si>
    <t>74246/1</t>
  </si>
  <si>
    <t>REFLETOR RETANGULAR FECHADO COM LAMPADA VAPOR METALICO 400 W</t>
  </si>
  <si>
    <t>INST-LUZ-005</t>
  </si>
  <si>
    <t>PONTO DE LUZ EMBUTIDO, INCLUINDO ELETRODUTO DE PVC RÍGIDO E CAIXA COM ESPELHO (POR UNIDADE)</t>
  </si>
  <si>
    <t>COB-TEL-020</t>
  </si>
  <si>
    <t>COBERTURA EM TELHA DE FIBROCIMENTO ONDULADA E = 5 MM</t>
  </si>
  <si>
    <t>AR-CONDICIONADO FRIO SPLIT HI-WALL (PAREDE) 9000 BTU/H</t>
  </si>
  <si>
    <t>CP-</t>
  </si>
  <si>
    <t>39660</t>
  </si>
  <si>
    <t>TUBO DE COBRE FLEXIVEL, D = 1/2 ", E = 0,79 MM, PARA AR-CONDICIONADO/ INSTALACOES GAS RESIDENCIAIS E COMERCIAIS</t>
  </si>
  <si>
    <t xml:space="preserve">M     </t>
  </si>
  <si>
    <t>88265</t>
  </si>
  <si>
    <t>ELETRICISTA INDUSTRIAL COM ENCARGOS COMPLEMENTARES</t>
  </si>
  <si>
    <t>39846</t>
  </si>
  <si>
    <t>ACESSÓRIO</t>
  </si>
  <si>
    <t>9.5</t>
  </si>
  <si>
    <t>11</t>
  </si>
  <si>
    <t>11.1</t>
  </si>
  <si>
    <t>11.2</t>
  </si>
  <si>
    <t>11.3</t>
  </si>
  <si>
    <t>PISO</t>
  </si>
  <si>
    <t>CONTRAPISO EM ARGAMASSA TRAÇO 1:4 (CIMENTO E AREIA), PREPARO MANUAL, APLICADO EM ÁREAS SECAS SOBRE LAJE, NÃO ADERIDO, ESPESSURA 6CM. AF_06/2014</t>
  </si>
  <si>
    <t>IMP-CAM-005</t>
  </si>
  <si>
    <t>CAMADA DE REGULARIZAÇÃO ARGAMASSA TRAÇO 1:3, ESPESSURA MÉDIA 3,0 CM</t>
  </si>
  <si>
    <t>PIS-CER-015</t>
  </si>
  <si>
    <t>REVESTIMENTO COM CERÂMICA APLICADO EM PISO, ACABAMENTO ESMALTADO, AMBIENTE EXTERNO (ANTIDERRAPANTE), PADRÃO EXTRA, DIMENSÃO DA PEÇA ATÉ 2025 CM2, PEI V, ASSENTAMENTO COM ARGAMASSA INDUSTRIALIZADA, INCLUSIVE REJUNTAMENTO</t>
  </si>
  <si>
    <t>URB-PAS-006</t>
  </si>
  <si>
    <t>PASSEIOS DE CONCRETO E = 6 CM, FCK = 10 MPA, JUNTA SECA</t>
  </si>
  <si>
    <t>ACE-BAR-010</t>
  </si>
  <si>
    <t>BARRA DE APOIO EM AÇO INOX PARA P.N.E. L = 100 CM (PAREDE)</t>
  </si>
  <si>
    <t>12.2</t>
  </si>
  <si>
    <t>DRE-CAN-035</t>
  </si>
  <si>
    <t>CANALETA TIPO 5 - 30 X 20 CM, CONCRETO FCK = 15 MPA SEM TAMPA DE CONCRETO, PADRÃO DEER-MG</t>
  </si>
  <si>
    <t>CALHA EM CHAPA DE AÇO GALVANIZADO NÚMERO 24, DESENVOLVIMENTO DE 33 CM, INCLUSO TRANSPORTE VERTICAL. AF_06/2016</t>
  </si>
  <si>
    <t>12</t>
  </si>
  <si>
    <t>12.1</t>
  </si>
  <si>
    <t>12.3</t>
  </si>
  <si>
    <t>12.4</t>
  </si>
  <si>
    <t>OBRA: REFORMA UBS SÃO COSME</t>
  </si>
  <si>
    <t xml:space="preserve"> UN</t>
  </si>
  <si>
    <t>94572</t>
  </si>
  <si>
    <t>JANELA DE ALUMÍNIO DE CORRER, 3 FOLHAS, FIXAÇÃO COM PARAFUSO SOBRE CONTRAMARCO (EXCLUSIVE CONTRAMARCO), COM VIDROS, PADRONIZADA. AF_07/2016</t>
  </si>
  <si>
    <t>4.2</t>
  </si>
  <si>
    <t>4.3</t>
  </si>
  <si>
    <t>97616</t>
  </si>
  <si>
    <t>LÂMPADA TUBULAR FLUORESCENTE T8 DE 32/36 W, BASE G13 - FORNECIMENTO E INSTALAÇÃO. AF_11/2017_P</t>
  </si>
  <si>
    <t>94964</t>
  </si>
  <si>
    <t>CONCRETO FCK = 20MPA, TRAÇO 1:2,7:3 (CIMENTO/ AREIA MÉDIA/ BRITA 1)  - PREPARO MECÂNICO COM BETONEIRA 400 L. AF_07/2016</t>
  </si>
  <si>
    <t>M3</t>
  </si>
  <si>
    <t>12.5</t>
  </si>
  <si>
    <t>91168</t>
  </si>
  <si>
    <t>FIXAÇÃO DE TUBOS HORIZONTAIS DE PPR DIÂMETROS MAIORES QUE 40 MM E MENORES OU IGUAIS A 75 MM COM ABRAÇADEIRA METÁLICA RÍGIDA TIPO D 1 1/2",FIXADA EM PERFILADO EM LAJE. AF_05/2015</t>
  </si>
  <si>
    <t>90822</t>
  </si>
  <si>
    <t>PORTA DE MADEIRA PARA PINTURA, SEMI-OCA (LEVE OU MÉDIA), 80X210CM, ESPESSURA DE 3,5CM, INCLUSO DOBRADIÇAS - FORNECIMENTO E INSTALAÇÃO. AF_08/2015</t>
  </si>
  <si>
    <t>91953</t>
  </si>
  <si>
    <t>INTERRUPTOR SIMPLES (1 MÓDULO), 10A/250V, INCLUINDO SUPORTE E PLACA - FORNECIMENTO E INSTALAÇÃO. AF_12/2015</t>
  </si>
  <si>
    <t>73953/008</t>
  </si>
  <si>
    <t>LUMINÁRIAS TIPO CALHA, DE SOBREPOR, COM REATORES DE PARTIDA RÁPIDA E LÂMPADAS FLUORESCENTES 2X2X36W, COMPLETAS, FORNECIMENTO E INSTALAÇÃO</t>
  </si>
  <si>
    <t>86920</t>
  </si>
  <si>
    <t>TANQUE DE LOUÇA BRANCA COM COLUNA, 30L OU EQUIVALENTE, INCLUSO SIFÃO FLEXÍVEL EM PVC, VÁLVULA PLÁSTICA E TORNEIRA DE METAL CROMADO PADRÃO POPULAR - FORNECIMENTO E INSTALAÇÃO. AF_12/2013</t>
  </si>
  <si>
    <t>Santa Luzia, 14 de Junho de 2019</t>
  </si>
  <si>
    <t>Composição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</si>
</sst>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#,##0.000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sz val="8"/>
      <color indexed="9"/>
      <name val="Courier"/>
      <family val="3"/>
    </font>
    <font>
      <sz val="8"/>
      <color indexed="8"/>
      <name val="Courier"/>
      <family val="3"/>
    </font>
    <font>
      <b/>
      <sz val="8"/>
      <color indexed="8"/>
      <name val="Courier"/>
      <family val="3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3" borderId="0" applyNumberFormat="0" applyBorder="0" applyAlignment="0" applyProtection="0"/>
    <xf numFmtId="0" fontId="20" fillId="12" borderId="13" applyNumberFormat="0" applyAlignment="0" applyProtection="0"/>
    <xf numFmtId="0" fontId="21" fillId="13" borderId="14" applyNumberFormat="0" applyAlignment="0" applyProtection="0"/>
    <xf numFmtId="0" fontId="22" fillId="0" borderId="15" applyNumberFormat="0" applyFill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23" fillId="4" borderId="13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6" fillId="7" borderId="0" applyNumberFormat="0" applyBorder="0" applyAlignment="0" applyProtection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6" borderId="16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8" fillId="12" borderId="17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9" fillId="18" borderId="18">
      <alignment wrapText="1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172" fontId="12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7" fillId="0" borderId="0"/>
  </cellStyleXfs>
  <cellXfs count="229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right" vertical="center" wrapText="1"/>
    </xf>
    <xf numFmtId="4" fontId="10" fillId="0" borderId="6" xfId="1" applyNumberFormat="1" applyFont="1" applyFill="1" applyBorder="1" applyAlignment="1">
      <alignment horizontal="right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0" fillId="0" borderId="7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" fontId="10" fillId="0" borderId="8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3" fontId="16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vertical="center"/>
    </xf>
    <xf numFmtId="43" fontId="16" fillId="0" borderId="11" xfId="1" applyFont="1" applyBorder="1" applyAlignment="1">
      <alignment horizontal="center" vertical="center"/>
    </xf>
    <xf numFmtId="0" fontId="16" fillId="0" borderId="12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6" fillId="0" borderId="11" xfId="0" applyFont="1" applyFill="1" applyBorder="1" applyAlignment="1">
      <alignment horizontal="left" vertical="center"/>
    </xf>
    <xf numFmtId="43" fontId="7" fillId="0" borderId="11" xfId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0" fontId="7" fillId="0" borderId="12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8" xfId="0" applyBorder="1"/>
    <xf numFmtId="0" fontId="1" fillId="0" borderId="3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0" fillId="0" borderId="8" xfId="0" applyNumberFormat="1" applyBorder="1"/>
    <xf numFmtId="4" fontId="0" fillId="0" borderId="8" xfId="0" applyNumberFormat="1" applyBorder="1"/>
    <xf numFmtId="4" fontId="1" fillId="0" borderId="3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3" xfId="0" applyNumberFormat="1" applyBorder="1" applyAlignment="1">
      <alignment horizontal="center"/>
    </xf>
    <xf numFmtId="10" fontId="0" fillId="0" borderId="0" xfId="0" applyNumberFormat="1" applyBorder="1"/>
    <xf numFmtId="4" fontId="0" fillId="0" borderId="3" xfId="0" applyNumberFormat="1" applyBorder="1"/>
    <xf numFmtId="10" fontId="0" fillId="0" borderId="3" xfId="0" applyNumberFormat="1" applyBorder="1" applyAlignment="1">
      <alignment vertical="center"/>
    </xf>
    <xf numFmtId="0" fontId="0" fillId="0" borderId="29" xfId="0" applyBorder="1"/>
    <xf numFmtId="10" fontId="0" fillId="0" borderId="8" xfId="0" applyNumberFormat="1" applyBorder="1"/>
    <xf numFmtId="0" fontId="0" fillId="0" borderId="27" xfId="0" applyBorder="1"/>
    <xf numFmtId="0" fontId="1" fillId="0" borderId="28" xfId="0" applyFont="1" applyBorder="1" applyAlignment="1">
      <alignment horizontal="center"/>
    </xf>
    <xf numFmtId="43" fontId="6" fillId="0" borderId="0" xfId="1" applyFont="1" applyFill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4" fontId="0" fillId="0" borderId="11" xfId="0" applyNumberFormat="1" applyBorder="1"/>
    <xf numFmtId="0" fontId="4" fillId="0" borderId="0" xfId="0" applyFont="1" applyBorder="1" applyAlignment="1">
      <alignment vertical="center"/>
    </xf>
    <xf numFmtId="4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19" borderId="30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10" fontId="1" fillId="0" borderId="3" xfId="0" applyNumberFormat="1" applyFont="1" applyBorder="1" applyAlignment="1">
      <alignment vertical="center"/>
    </xf>
    <xf numFmtId="43" fontId="5" fillId="0" borderId="10" xfId="1" applyFont="1" applyBorder="1" applyAlignment="1">
      <alignment horizontal="left" vertical="center"/>
    </xf>
    <xf numFmtId="43" fontId="5" fillId="0" borderId="11" xfId="1" applyFont="1" applyBorder="1" applyAlignment="1">
      <alignment horizontal="left" vertical="center"/>
    </xf>
    <xf numFmtId="43" fontId="5" fillId="0" borderId="11" xfId="1" applyFont="1" applyBorder="1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38" fillId="21" borderId="28" xfId="80" applyFont="1" applyFill="1" applyBorder="1" applyAlignment="1">
      <alignment horizontal="center" vertical="center" wrapText="1"/>
    </xf>
    <xf numFmtId="2" fontId="38" fillId="21" borderId="28" xfId="80" applyNumberFormat="1" applyFont="1" applyFill="1" applyBorder="1" applyAlignment="1">
      <alignment horizontal="center" vertical="center" wrapText="1"/>
    </xf>
    <xf numFmtId="4" fontId="38" fillId="21" borderId="28" xfId="8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9" fillId="22" borderId="28" xfId="80" applyFont="1" applyFill="1" applyBorder="1" applyAlignment="1">
      <alignment horizontal="center" vertical="center" wrapText="1"/>
    </xf>
    <xf numFmtId="0" fontId="39" fillId="22" borderId="28" xfId="80" applyFont="1" applyFill="1" applyBorder="1" applyAlignment="1">
      <alignment horizontal="left" vertical="center" wrapText="1"/>
    </xf>
    <xf numFmtId="4" fontId="39" fillId="22" borderId="28" xfId="80" applyNumberFormat="1" applyFont="1" applyFill="1" applyBorder="1" applyAlignment="1">
      <alignment horizontal="center" vertical="center" wrapText="1"/>
    </xf>
    <xf numFmtId="0" fontId="40" fillId="22" borderId="28" xfId="80" applyFont="1" applyFill="1" applyBorder="1" applyAlignment="1">
      <alignment horizontal="center" vertical="center" wrapText="1"/>
    </xf>
    <xf numFmtId="0" fontId="40" fillId="22" borderId="28" xfId="80" applyFont="1" applyFill="1" applyBorder="1" applyAlignment="1">
      <alignment horizontal="left" vertical="center" wrapText="1"/>
    </xf>
    <xf numFmtId="4" fontId="40" fillId="22" borderId="28" xfId="80" applyNumberFormat="1" applyFont="1" applyFill="1" applyBorder="1" applyAlignment="1">
      <alignment horizontal="center" vertical="center" wrapText="1"/>
    </xf>
    <xf numFmtId="173" fontId="39" fillId="22" borderId="28" xfId="80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27" xfId="0" applyBorder="1" applyAlignment="1">
      <alignment horizontal="center"/>
    </xf>
    <xf numFmtId="4" fontId="10" fillId="0" borderId="6" xfId="0" applyNumberFormat="1" applyFont="1" applyFill="1" applyBorder="1" applyAlignment="1">
      <alignment vertical="center" wrapText="1"/>
    </xf>
    <xf numFmtId="4" fontId="10" fillId="0" borderId="6" xfId="1" applyNumberFormat="1" applyFont="1" applyFill="1" applyBorder="1" applyAlignment="1">
      <alignment vertical="center" wrapText="1"/>
    </xf>
    <xf numFmtId="4" fontId="9" fillId="20" borderId="5" xfId="0" applyNumberFormat="1" applyFont="1" applyFill="1" applyBorder="1" applyAlignment="1">
      <alignment vertical="center" wrapText="1"/>
    </xf>
    <xf numFmtId="4" fontId="10" fillId="0" borderId="7" xfId="0" applyNumberFormat="1" applyFont="1" applyFill="1" applyBorder="1" applyAlignment="1">
      <alignment vertical="center" wrapText="1"/>
    </xf>
    <xf numFmtId="49" fontId="10" fillId="0" borderId="32" xfId="0" applyNumberFormat="1" applyFont="1" applyFill="1" applyBorder="1" applyAlignment="1">
      <alignment horizontal="center" vertical="center"/>
    </xf>
    <xf numFmtId="49" fontId="10" fillId="0" borderId="32" xfId="0" applyNumberFormat="1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 wrapText="1"/>
    </xf>
    <xf numFmtId="4" fontId="10" fillId="0" borderId="32" xfId="0" applyNumberFormat="1" applyFont="1" applyFill="1" applyBorder="1" applyAlignment="1">
      <alignment vertical="center" wrapText="1"/>
    </xf>
    <xf numFmtId="4" fontId="10" fillId="0" borderId="32" xfId="1" applyNumberFormat="1" applyFont="1" applyFill="1" applyBorder="1" applyAlignment="1">
      <alignment horizontal="right" vertical="center" wrapText="1"/>
    </xf>
    <xf numFmtId="0" fontId="40" fillId="23" borderId="28" xfId="80" applyFont="1" applyFill="1" applyBorder="1" applyAlignment="1">
      <alignment horizontal="center" vertical="center" wrapText="1"/>
    </xf>
    <xf numFmtId="0" fontId="39" fillId="23" borderId="28" xfId="80" applyFont="1" applyFill="1" applyBorder="1" applyAlignment="1">
      <alignment horizontal="left" vertical="center" wrapText="1"/>
    </xf>
    <xf numFmtId="4" fontId="39" fillId="23" borderId="28" xfId="80" applyNumberFormat="1" applyFont="1" applyFill="1" applyBorder="1" applyAlignment="1">
      <alignment horizontal="center" vertical="center" wrapText="1"/>
    </xf>
    <xf numFmtId="0" fontId="39" fillId="23" borderId="28" xfId="80" applyFont="1" applyFill="1" applyBorder="1" applyAlignment="1">
      <alignment horizontal="center" vertical="center" wrapText="1"/>
    </xf>
    <xf numFmtId="173" fontId="39" fillId="23" borderId="28" xfId="80" applyNumberFormat="1" applyFont="1" applyFill="1" applyBorder="1" applyAlignment="1">
      <alignment horizontal="center" vertical="center" wrapText="1"/>
    </xf>
    <xf numFmtId="4" fontId="40" fillId="23" borderId="28" xfId="80" applyNumberFormat="1" applyFont="1" applyFill="1" applyBorder="1" applyAlignment="1">
      <alignment horizontal="center" vertical="center" wrapText="1"/>
    </xf>
    <xf numFmtId="4" fontId="0" fillId="0" borderId="29" xfId="0" applyNumberFormat="1" applyBorder="1"/>
    <xf numFmtId="4" fontId="0" fillId="0" borderId="27" xfId="0" applyNumberFormat="1" applyBorder="1"/>
    <xf numFmtId="49" fontId="0" fillId="0" borderId="0" xfId="0" applyNumberForma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1" fillId="0" borderId="25" xfId="0" applyFont="1" applyFill="1" applyBorder="1" applyAlignment="1">
      <alignment horizontal="center" vertical="center"/>
    </xf>
    <xf numFmtId="4" fontId="10" fillId="0" borderId="8" xfId="1" applyNumberFormat="1" applyFont="1" applyFill="1" applyBorder="1" applyAlignment="1">
      <alignment horizontal="right" vertic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49" fontId="10" fillId="0" borderId="33" xfId="0" applyNumberFormat="1" applyFont="1" applyFill="1" applyBorder="1" applyAlignment="1">
      <alignment horizontal="center" vertical="center"/>
    </xf>
    <xf numFmtId="49" fontId="9" fillId="20" borderId="28" xfId="0" applyNumberFormat="1" applyFont="1" applyFill="1" applyBorder="1" applyAlignment="1">
      <alignment horizontal="center" vertical="center"/>
    </xf>
    <xf numFmtId="49" fontId="9" fillId="20" borderId="28" xfId="0" applyNumberFormat="1" applyFont="1" applyFill="1" applyBorder="1" applyAlignment="1">
      <alignment horizontal="left" vertical="center" wrapText="1"/>
    </xf>
    <xf numFmtId="0" fontId="9" fillId="20" borderId="28" xfId="0" applyFont="1" applyFill="1" applyBorder="1" applyAlignment="1">
      <alignment horizontal="center" vertical="center" wrapText="1"/>
    </xf>
    <xf numFmtId="4" fontId="9" fillId="20" borderId="28" xfId="0" applyNumberFormat="1" applyFont="1" applyFill="1" applyBorder="1" applyAlignment="1">
      <alignment horizontal="center" vertical="center" wrapText="1"/>
    </xf>
    <xf numFmtId="4" fontId="9" fillId="20" borderId="28" xfId="0" applyNumberFormat="1" applyFont="1" applyFill="1" applyBorder="1" applyAlignment="1">
      <alignment horizontal="right" vertical="center" wrapText="1"/>
    </xf>
    <xf numFmtId="4" fontId="9" fillId="20" borderId="28" xfId="1" applyNumberFormat="1" applyFont="1" applyFill="1" applyBorder="1" applyAlignment="1">
      <alignment horizontal="center" vertical="center" wrapText="1"/>
    </xf>
    <xf numFmtId="4" fontId="9" fillId="20" borderId="30" xfId="1" applyNumberFormat="1" applyFont="1" applyFill="1" applyBorder="1" applyAlignment="1">
      <alignment horizontal="right" vertical="center" wrapText="1"/>
    </xf>
    <xf numFmtId="4" fontId="9" fillId="20" borderId="28" xfId="1" applyNumberFormat="1" applyFont="1" applyFill="1" applyBorder="1" applyAlignment="1">
      <alignment horizontal="right" vertical="center" wrapText="1"/>
    </xf>
    <xf numFmtId="4" fontId="6" fillId="0" borderId="34" xfId="0" applyNumberFormat="1" applyFont="1" applyFill="1" applyBorder="1" applyAlignment="1">
      <alignment vertical="center"/>
    </xf>
    <xf numFmtId="4" fontId="39" fillId="22" borderId="28" xfId="80" applyNumberFormat="1" applyFont="1" applyFill="1" applyBorder="1" applyAlignment="1">
      <alignment horizontal="right" vertical="center" wrapText="1"/>
    </xf>
    <xf numFmtId="0" fontId="39" fillId="22" borderId="28" xfId="80" applyFont="1" applyFill="1" applyBorder="1" applyAlignment="1">
      <alignment horizontal="right" vertical="center" wrapText="1"/>
    </xf>
    <xf numFmtId="173" fontId="39" fillId="22" borderId="28" xfId="80" applyNumberFormat="1" applyFont="1" applyFill="1" applyBorder="1" applyAlignment="1">
      <alignment horizontal="right" vertical="center" wrapText="1"/>
    </xf>
    <xf numFmtId="49" fontId="10" fillId="0" borderId="35" xfId="0" applyNumberFormat="1" applyFont="1" applyFill="1" applyBorder="1" applyAlignment="1">
      <alignment horizontal="center" vertical="center"/>
    </xf>
    <xf numFmtId="4" fontId="9" fillId="20" borderId="28" xfId="0" applyNumberFormat="1" applyFont="1" applyFill="1" applyBorder="1" applyAlignment="1">
      <alignment vertical="center" wrapText="1"/>
    </xf>
    <xf numFmtId="49" fontId="9" fillId="24" borderId="28" xfId="0" applyNumberFormat="1" applyFont="1" applyFill="1" applyBorder="1" applyAlignment="1">
      <alignment horizontal="center" vertical="center"/>
    </xf>
    <xf numFmtId="49" fontId="9" fillId="24" borderId="28" xfId="0" applyNumberFormat="1" applyFont="1" applyFill="1" applyBorder="1" applyAlignment="1">
      <alignment horizontal="left" vertical="center" wrapText="1"/>
    </xf>
    <xf numFmtId="0" fontId="9" fillId="24" borderId="28" xfId="0" applyFont="1" applyFill="1" applyBorder="1" applyAlignment="1">
      <alignment horizontal="center" vertical="center" wrapText="1"/>
    </xf>
    <xf numFmtId="0" fontId="9" fillId="24" borderId="28" xfId="0" applyFont="1" applyFill="1" applyBorder="1" applyAlignment="1">
      <alignment horizontal="right" vertical="center" wrapText="1"/>
    </xf>
    <xf numFmtId="4" fontId="9" fillId="24" borderId="28" xfId="0" applyNumberFormat="1" applyFont="1" applyFill="1" applyBorder="1" applyAlignment="1">
      <alignment horizontal="right" vertical="center" wrapText="1"/>
    </xf>
    <xf numFmtId="4" fontId="10" fillId="0" borderId="23" xfId="1" applyNumberFormat="1" applyFont="1" applyFill="1" applyBorder="1" applyAlignment="1">
      <alignment horizontal="right" vertical="center" wrapText="1"/>
    </xf>
    <xf numFmtId="4" fontId="9" fillId="20" borderId="5" xfId="0" applyNumberFormat="1" applyFont="1" applyFill="1" applyBorder="1" applyAlignment="1">
      <alignment horizontal="right" vertical="center" wrapText="1"/>
    </xf>
    <xf numFmtId="0" fontId="9" fillId="24" borderId="5" xfId="0" applyFont="1" applyFill="1" applyBorder="1" applyAlignment="1">
      <alignment horizontal="right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/>
    </xf>
    <xf numFmtId="43" fontId="9" fillId="0" borderId="28" xfId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horizontal="center" vertical="center"/>
    </xf>
    <xf numFmtId="49" fontId="9" fillId="2" borderId="28" xfId="0" applyNumberFormat="1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/>
    </xf>
    <xf numFmtId="43" fontId="9" fillId="2" borderId="29" xfId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4" fontId="9" fillId="2" borderId="29" xfId="0" applyNumberFormat="1" applyFont="1" applyFill="1" applyBorder="1" applyAlignment="1">
      <alignment horizontal="right" vertical="center"/>
    </xf>
    <xf numFmtId="0" fontId="13" fillId="0" borderId="24" xfId="0" applyFont="1" applyBorder="1" applyAlignment="1">
      <alignment horizontal="right" vertical="center"/>
    </xf>
    <xf numFmtId="0" fontId="13" fillId="0" borderId="25" xfId="0" applyFont="1" applyBorder="1" applyAlignment="1">
      <alignment horizontal="center" vertical="center"/>
    </xf>
    <xf numFmtId="0" fontId="13" fillId="0" borderId="25" xfId="0" applyFont="1" applyBorder="1" applyAlignment="1">
      <alignment horizontal="right" vertical="center" wrapText="1"/>
    </xf>
    <xf numFmtId="0" fontId="13" fillId="0" borderId="25" xfId="0" applyFont="1" applyBorder="1" applyAlignment="1">
      <alignment horizontal="right" vertical="center"/>
    </xf>
    <xf numFmtId="43" fontId="14" fillId="0" borderId="26" xfId="0" applyNumberFormat="1" applyFont="1" applyBorder="1" applyAlignment="1">
      <alignment vertical="center"/>
    </xf>
    <xf numFmtId="49" fontId="41" fillId="0" borderId="7" xfId="0" applyNumberFormat="1" applyFont="1" applyFill="1" applyBorder="1" applyAlignment="1">
      <alignment horizontal="center" vertical="center"/>
    </xf>
    <xf numFmtId="4" fontId="6" fillId="0" borderId="8" xfId="0" applyNumberFormat="1" applyFont="1" applyBorder="1" applyAlignment="1">
      <alignment vertical="center" wrapText="1"/>
    </xf>
    <xf numFmtId="4" fontId="6" fillId="0" borderId="27" xfId="0" applyNumberFormat="1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19" borderId="28" xfId="0" applyNumberFormat="1" applyFont="1" applyFill="1" applyBorder="1" applyAlignment="1">
      <alignment horizontal="center" vertical="center"/>
    </xf>
    <xf numFmtId="0" fontId="1" fillId="19" borderId="28" xfId="0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right" vertical="center"/>
    </xf>
    <xf numFmtId="43" fontId="6" fillId="0" borderId="12" xfId="1" applyFont="1" applyFill="1" applyBorder="1" applyAlignment="1">
      <alignment horizontal="right" vertical="center"/>
    </xf>
    <xf numFmtId="0" fontId="0" fillId="19" borderId="31" xfId="0" applyFill="1" applyBorder="1" applyAlignment="1">
      <alignment horizontal="center"/>
    </xf>
    <xf numFmtId="0" fontId="0" fillId="19" borderId="9" xfId="0" applyFill="1" applyBorder="1" applyAlignment="1">
      <alignment horizontal="center"/>
    </xf>
    <xf numFmtId="0" fontId="0" fillId="19" borderId="4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" xfId="1" builtinId="3"/>
    <cellStyle name="Vírgula 2" xfId="75"/>
    <cellStyle name="Vírgula 2 2" xfId="76"/>
    <cellStyle name="Vírgula 3" xfId="77"/>
    <cellStyle name="Vírgula 4" xfId="78"/>
    <cellStyle name="Vírgula 5" xfId="79"/>
  </cellStyles>
  <dxfs count="20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CRONOGRAMA!$D$36:$I$36</c:f>
              <c:numCache>
                <c:formatCode>#,##0.00</c:formatCode>
                <c:ptCount val="6"/>
                <c:pt idx="0">
                  <c:v>20921.544711319999</c:v>
                </c:pt>
                <c:pt idx="1">
                  <c:v>24756.479541050001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674496"/>
        <c:axId val="77698688"/>
      </c:barChart>
      <c:catAx>
        <c:axId val="125674496"/>
        <c:scaling>
          <c:orientation val="minMax"/>
        </c:scaling>
        <c:delete val="0"/>
        <c:axPos val="b"/>
        <c:majorTickMark val="out"/>
        <c:minorTickMark val="none"/>
        <c:tickLblPos val="nextTo"/>
        <c:crossAx val="77698688"/>
        <c:crosses val="autoZero"/>
        <c:auto val="1"/>
        <c:lblAlgn val="ctr"/>
        <c:lblOffset val="100"/>
        <c:noMultiLvlLbl val="0"/>
      </c:catAx>
      <c:valAx>
        <c:axId val="77698688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25674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236" footer="0.31496062000000236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54</xdr:row>
      <xdr:rowOff>142875</xdr:rowOff>
    </xdr:from>
    <xdr:to>
      <xdr:col>7</xdr:col>
      <xdr:colOff>238125</xdr:colOff>
      <xdr:row>69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72278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showGridLines="0" showZeros="0" view="pageBreakPreview" topLeftCell="A43" zoomScale="85" zoomScaleNormal="85" zoomScaleSheetLayoutView="85" workbookViewId="0">
      <selection activeCell="C4" sqref="C4"/>
    </sheetView>
  </sheetViews>
  <sheetFormatPr defaultRowHeight="15" x14ac:dyDescent="0.25"/>
  <cols>
    <col min="1" max="1" width="9.85546875" style="40" customWidth="1"/>
    <col min="2" max="2" width="18.5703125" style="40" customWidth="1"/>
    <col min="3" max="3" width="57.42578125" style="70" customWidth="1"/>
    <col min="4" max="4" width="8.7109375" style="3" customWidth="1"/>
    <col min="5" max="5" width="10.7109375" style="71" customWidth="1"/>
    <col min="6" max="6" width="17.7109375" style="71" customWidth="1"/>
    <col min="7" max="7" width="14.42578125" style="40" customWidth="1"/>
    <col min="8" max="8" width="17.5703125" style="40" customWidth="1"/>
    <col min="9" max="9" width="18.85546875" style="3" customWidth="1"/>
    <col min="10" max="10" width="9.140625" style="3"/>
    <col min="11" max="11" width="11.7109375" style="3" customWidth="1"/>
    <col min="12" max="16384" width="9.140625" style="3"/>
  </cols>
  <sheetData>
    <row r="1" spans="1:9" ht="23.25" x14ac:dyDescent="0.25">
      <c r="A1" s="208" t="s">
        <v>4</v>
      </c>
      <c r="B1" s="209"/>
      <c r="C1" s="209"/>
      <c r="D1" s="209"/>
      <c r="E1" s="209"/>
      <c r="F1" s="209"/>
      <c r="G1" s="209"/>
      <c r="H1" s="209"/>
      <c r="I1" s="210"/>
    </row>
    <row r="2" spans="1:9" ht="15.75" x14ac:dyDescent="0.25">
      <c r="A2" s="211" t="s">
        <v>42</v>
      </c>
      <c r="B2" s="212"/>
      <c r="C2" s="212"/>
      <c r="D2" s="212"/>
      <c r="E2" s="212"/>
      <c r="F2" s="212"/>
      <c r="G2" s="212"/>
      <c r="H2" s="212"/>
      <c r="I2" s="213"/>
    </row>
    <row r="3" spans="1:9" ht="24.95" customHeight="1" x14ac:dyDescent="0.25">
      <c r="A3" s="6"/>
      <c r="B3" s="7"/>
      <c r="C3" s="8"/>
      <c r="D3" s="5"/>
      <c r="E3" s="4"/>
      <c r="F3" s="4"/>
      <c r="G3" s="7"/>
      <c r="H3" s="7"/>
      <c r="I3" s="73"/>
    </row>
    <row r="4" spans="1:9" s="16" customFormat="1" ht="15.75" x14ac:dyDescent="0.25">
      <c r="A4" s="9" t="s">
        <v>166</v>
      </c>
      <c r="B4" s="10"/>
      <c r="C4" s="11"/>
      <c r="D4" s="12"/>
      <c r="E4" s="13"/>
      <c r="F4" s="13"/>
      <c r="G4" s="14"/>
      <c r="H4" s="4"/>
      <c r="I4" s="74"/>
    </row>
    <row r="5" spans="1:9" s="16" customFormat="1" ht="15.75" x14ac:dyDescent="0.25">
      <c r="A5" s="9" t="s">
        <v>43</v>
      </c>
      <c r="B5" s="10"/>
      <c r="C5" s="11"/>
      <c r="D5" s="12"/>
      <c r="E5" s="17"/>
      <c r="F5" s="17"/>
      <c r="G5" s="14"/>
      <c r="H5" s="14"/>
      <c r="I5" s="15"/>
    </row>
    <row r="6" spans="1:9" s="16" customFormat="1" ht="15.75" x14ac:dyDescent="0.25">
      <c r="A6" s="18" t="s">
        <v>6</v>
      </c>
      <c r="B6" s="19"/>
      <c r="C6" s="20"/>
      <c r="D6" s="214" t="s">
        <v>188</v>
      </c>
      <c r="E6" s="214"/>
      <c r="F6" s="214"/>
      <c r="G6" s="214"/>
      <c r="H6" s="214"/>
      <c r="I6" s="215"/>
    </row>
    <row r="7" spans="1:9" s="16" customFormat="1" ht="14.25" x14ac:dyDescent="0.25">
      <c r="A7" s="21"/>
      <c r="B7" s="22"/>
      <c r="C7" s="23"/>
      <c r="D7" s="24"/>
      <c r="E7" s="25"/>
      <c r="F7" s="26" t="s">
        <v>5</v>
      </c>
      <c r="G7" s="27">
        <f>1.2247-1</f>
        <v>0.2246999999999999</v>
      </c>
      <c r="H7" s="26"/>
      <c r="I7" s="28"/>
    </row>
    <row r="8" spans="1:9" s="16" customFormat="1" ht="14.25" x14ac:dyDescent="0.25">
      <c r="A8" s="75"/>
      <c r="B8" s="76"/>
      <c r="C8" s="77"/>
      <c r="D8" s="78"/>
      <c r="E8" s="79" t="s">
        <v>26</v>
      </c>
      <c r="F8" s="79"/>
      <c r="G8" s="80"/>
      <c r="H8" s="81"/>
      <c r="I8" s="82"/>
    </row>
    <row r="9" spans="1:9" s="16" customFormat="1" ht="33" customHeight="1" x14ac:dyDescent="0.25">
      <c r="A9" s="189" t="s">
        <v>0</v>
      </c>
      <c r="B9" s="189" t="s">
        <v>7</v>
      </c>
      <c r="C9" s="190" t="s">
        <v>1</v>
      </c>
      <c r="D9" s="191" t="s">
        <v>8</v>
      </c>
      <c r="E9" s="192" t="s">
        <v>2</v>
      </c>
      <c r="F9" s="193" t="s">
        <v>9</v>
      </c>
      <c r="G9" s="193" t="s">
        <v>10</v>
      </c>
      <c r="H9" s="193" t="s">
        <v>109</v>
      </c>
      <c r="I9" s="193" t="s">
        <v>11</v>
      </c>
    </row>
    <row r="10" spans="1:9" s="29" customFormat="1" x14ac:dyDescent="0.25">
      <c r="A10" s="194"/>
      <c r="B10" s="194"/>
      <c r="C10" s="195" t="s">
        <v>27</v>
      </c>
      <c r="D10" s="196"/>
      <c r="E10" s="197"/>
      <c r="F10" s="198"/>
      <c r="G10" s="198"/>
      <c r="H10" s="198"/>
      <c r="I10" s="199">
        <f>I11+I13+I15+I17+I21+I24+I28+I32+I37+I43+I45+I49</f>
        <v>45678.024252369985</v>
      </c>
    </row>
    <row r="11" spans="1:9" s="29" customFormat="1" x14ac:dyDescent="0.25">
      <c r="A11" s="167" t="s">
        <v>68</v>
      </c>
      <c r="B11" s="167"/>
      <c r="C11" s="168" t="s">
        <v>23</v>
      </c>
      <c r="D11" s="169"/>
      <c r="E11" s="170"/>
      <c r="F11" s="171"/>
      <c r="G11" s="172"/>
      <c r="H11" s="173"/>
      <c r="I11" s="174">
        <f>SUM(I12:I12)</f>
        <v>2287.2007319999998</v>
      </c>
    </row>
    <row r="12" spans="1:9" s="29" customFormat="1" x14ac:dyDescent="0.25">
      <c r="A12" s="30" t="s">
        <v>77</v>
      </c>
      <c r="B12" s="30" t="s">
        <v>12</v>
      </c>
      <c r="C12" s="31" t="s">
        <v>110</v>
      </c>
      <c r="D12" s="32" t="s">
        <v>13</v>
      </c>
      <c r="E12" s="13">
        <v>6</v>
      </c>
      <c r="F12" s="137">
        <v>311.26</v>
      </c>
      <c r="G12" s="138">
        <f>(F12*$G$7)+F12</f>
        <v>381.20012199999996</v>
      </c>
      <c r="H12" s="138">
        <f>E12*F12</f>
        <v>1867.56</v>
      </c>
      <c r="I12" s="39">
        <f>E12*G12</f>
        <v>2287.2007319999998</v>
      </c>
    </row>
    <row r="13" spans="1:9" s="29" customFormat="1" x14ac:dyDescent="0.25">
      <c r="A13" s="167" t="s">
        <v>69</v>
      </c>
      <c r="B13" s="167"/>
      <c r="C13" s="168" t="s">
        <v>111</v>
      </c>
      <c r="D13" s="169"/>
      <c r="E13" s="170"/>
      <c r="F13" s="180"/>
      <c r="G13" s="180"/>
      <c r="H13" s="139"/>
      <c r="I13" s="171">
        <f>SUM(I14)</f>
        <v>2283.8940419999999</v>
      </c>
    </row>
    <row r="14" spans="1:9" s="29" customFormat="1" x14ac:dyDescent="0.25">
      <c r="A14" s="30" t="s">
        <v>103</v>
      </c>
      <c r="B14" s="30"/>
      <c r="C14" s="31" t="s">
        <v>112</v>
      </c>
      <c r="D14" s="37" t="s">
        <v>14</v>
      </c>
      <c r="E14" s="13">
        <v>1</v>
      </c>
      <c r="F14" s="137">
        <v>1864.86</v>
      </c>
      <c r="G14" s="138">
        <f t="shared" ref="G14" si="0">(F14*$G$7)+F14</f>
        <v>2283.8940419999999</v>
      </c>
      <c r="H14" s="138">
        <f t="shared" ref="H14" si="1">E14*F14</f>
        <v>1864.86</v>
      </c>
      <c r="I14" s="39">
        <f t="shared" ref="I14" si="2">E14*G14</f>
        <v>2283.8940419999999</v>
      </c>
    </row>
    <row r="15" spans="1:9" s="29" customFormat="1" x14ac:dyDescent="0.25">
      <c r="A15" s="167" t="s">
        <v>70</v>
      </c>
      <c r="B15" s="167"/>
      <c r="C15" s="168" t="s">
        <v>20</v>
      </c>
      <c r="D15" s="169"/>
      <c r="E15" s="170"/>
      <c r="F15" s="180"/>
      <c r="G15" s="171"/>
      <c r="H15" s="187"/>
      <c r="I15" s="171">
        <f>SUM(I16)</f>
        <v>2521.4613479999994</v>
      </c>
    </row>
    <row r="16" spans="1:9" s="29" customFormat="1" ht="63.75" x14ac:dyDescent="0.25">
      <c r="A16" s="30" t="s">
        <v>78</v>
      </c>
      <c r="B16" s="30" t="s">
        <v>24</v>
      </c>
      <c r="C16" s="31" t="s">
        <v>25</v>
      </c>
      <c r="D16" s="32" t="s">
        <v>13</v>
      </c>
      <c r="E16" s="13">
        <f>(3.5+3.5+3.7+3.7)*2.5</f>
        <v>36</v>
      </c>
      <c r="F16" s="137">
        <v>57.19</v>
      </c>
      <c r="G16" s="34">
        <f t="shared" ref="G16" si="3">(F16*$G$7)+F16</f>
        <v>70.040592999999987</v>
      </c>
      <c r="H16" s="186">
        <f t="shared" ref="H16" si="4">E16*F16</f>
        <v>2058.84</v>
      </c>
      <c r="I16" s="34">
        <f t="shared" ref="I16" si="5">E16*G16</f>
        <v>2521.4613479999994</v>
      </c>
    </row>
    <row r="17" spans="1:9" s="29" customFormat="1" x14ac:dyDescent="0.25">
      <c r="A17" s="167" t="s">
        <v>71</v>
      </c>
      <c r="B17" s="167"/>
      <c r="C17" s="168" t="s">
        <v>88</v>
      </c>
      <c r="D17" s="169"/>
      <c r="E17" s="170"/>
      <c r="F17" s="180"/>
      <c r="G17" s="171"/>
      <c r="H17" s="187"/>
      <c r="I17" s="171">
        <f>SUM(I18:I20)</f>
        <v>997.04443603999994</v>
      </c>
    </row>
    <row r="18" spans="1:9" s="29" customFormat="1" ht="51" x14ac:dyDescent="0.25">
      <c r="A18" s="30" t="s">
        <v>79</v>
      </c>
      <c r="B18" s="35">
        <v>91307</v>
      </c>
      <c r="C18" s="36" t="s">
        <v>117</v>
      </c>
      <c r="D18" s="37" t="s">
        <v>14</v>
      </c>
      <c r="E18" s="33">
        <v>7</v>
      </c>
      <c r="F18" s="38">
        <v>49.68</v>
      </c>
      <c r="G18" s="34">
        <f t="shared" ref="G18" si="6">(F18*$G$7)+F18</f>
        <v>60.843095999999996</v>
      </c>
      <c r="H18" s="34">
        <f t="shared" ref="H18" si="7">E18*F18</f>
        <v>347.76</v>
      </c>
      <c r="I18" s="39">
        <f t="shared" ref="I18" si="8">E18*G18</f>
        <v>425.90167199999996</v>
      </c>
    </row>
    <row r="19" spans="1:9" s="29" customFormat="1" ht="38.25" x14ac:dyDescent="0.25">
      <c r="A19" s="30" t="s">
        <v>170</v>
      </c>
      <c r="B19" s="35" t="s">
        <v>180</v>
      </c>
      <c r="C19" s="36" t="s">
        <v>181</v>
      </c>
      <c r="D19" s="37" t="s">
        <v>167</v>
      </c>
      <c r="E19" s="33">
        <v>1</v>
      </c>
      <c r="F19" s="33">
        <v>324.11</v>
      </c>
      <c r="G19" s="34">
        <f t="shared" ref="G19:G20" si="9">(F19*$G$7)+F19</f>
        <v>396.93751699999996</v>
      </c>
      <c r="H19" s="34">
        <f t="shared" ref="H19:H20" si="10">E19*F19</f>
        <v>324.11</v>
      </c>
      <c r="I19" s="39">
        <f t="shared" ref="I19:I20" si="11">E19*G19</f>
        <v>396.93751699999996</v>
      </c>
    </row>
    <row r="20" spans="1:9" s="29" customFormat="1" ht="38.25" x14ac:dyDescent="0.25">
      <c r="A20" s="30" t="s">
        <v>171</v>
      </c>
      <c r="B20" s="35" t="s">
        <v>168</v>
      </c>
      <c r="C20" s="36" t="s">
        <v>169</v>
      </c>
      <c r="D20" s="37" t="s">
        <v>13</v>
      </c>
      <c r="E20" s="33">
        <v>0.48</v>
      </c>
      <c r="F20" s="38">
        <v>296.33999999999997</v>
      </c>
      <c r="G20" s="34">
        <f t="shared" si="9"/>
        <v>362.92759799999993</v>
      </c>
      <c r="H20" s="34">
        <f t="shared" si="10"/>
        <v>142.24319999999997</v>
      </c>
      <c r="I20" s="39">
        <f t="shared" si="11"/>
        <v>174.20524703999996</v>
      </c>
    </row>
    <row r="21" spans="1:9" s="29" customFormat="1" x14ac:dyDescent="0.25">
      <c r="A21" s="167" t="s">
        <v>72</v>
      </c>
      <c r="B21" s="167"/>
      <c r="C21" s="168" t="s">
        <v>3</v>
      </c>
      <c r="D21" s="169"/>
      <c r="E21" s="170"/>
      <c r="F21" s="180"/>
      <c r="G21" s="171"/>
      <c r="H21" s="187"/>
      <c r="I21" s="171">
        <f>SUM(I22:I23)</f>
        <v>7360.1315172799996</v>
      </c>
    </row>
    <row r="22" spans="1:9" s="29" customFormat="1" ht="25.5" x14ac:dyDescent="0.25">
      <c r="A22" s="30" t="s">
        <v>80</v>
      </c>
      <c r="B22" s="35" t="s">
        <v>132</v>
      </c>
      <c r="C22" s="36" t="s">
        <v>133</v>
      </c>
      <c r="D22" s="37" t="s">
        <v>13</v>
      </c>
      <c r="E22" s="33">
        <v>189.97</v>
      </c>
      <c r="F22" s="38">
        <v>27.92</v>
      </c>
      <c r="G22" s="34">
        <f t="shared" ref="G22" si="12">(F22*$G$7)+F22</f>
        <v>34.193624</v>
      </c>
      <c r="H22" s="34">
        <f t="shared" ref="H22" si="13">E22*F22</f>
        <v>5303.9624000000003</v>
      </c>
      <c r="I22" s="39">
        <f t="shared" ref="I22" si="14">E22*G22</f>
        <v>6495.76275128</v>
      </c>
    </row>
    <row r="23" spans="1:9" s="29" customFormat="1" ht="38.25" x14ac:dyDescent="0.25">
      <c r="A23" s="30" t="s">
        <v>81</v>
      </c>
      <c r="B23" s="35">
        <v>94227</v>
      </c>
      <c r="C23" s="36" t="s">
        <v>161</v>
      </c>
      <c r="D23" s="37" t="s">
        <v>15</v>
      </c>
      <c r="E23" s="33">
        <v>18</v>
      </c>
      <c r="F23" s="38">
        <v>39.21</v>
      </c>
      <c r="G23" s="34">
        <f t="shared" ref="G23" si="15">(F23*$G$7)+F23</f>
        <v>48.020486999999996</v>
      </c>
      <c r="H23" s="186">
        <f t="shared" ref="H23" si="16">E23*F23</f>
        <v>705.78</v>
      </c>
      <c r="I23" s="34">
        <f t="shared" ref="I23" si="17">E23*G23</f>
        <v>864.36876599999994</v>
      </c>
    </row>
    <row r="24" spans="1:9" s="29" customFormat="1" x14ac:dyDescent="0.25">
      <c r="A24" s="167" t="s">
        <v>73</v>
      </c>
      <c r="B24" s="167"/>
      <c r="C24" s="168" t="s">
        <v>17</v>
      </c>
      <c r="D24" s="169"/>
      <c r="E24" s="170"/>
      <c r="F24" s="180"/>
      <c r="G24" s="171"/>
      <c r="H24" s="187"/>
      <c r="I24" s="171">
        <f>SUM(I25:I27)</f>
        <v>8125.7197778499994</v>
      </c>
    </row>
    <row r="25" spans="1:9" s="29" customFormat="1" ht="51" x14ac:dyDescent="0.25">
      <c r="A25" s="30" t="s">
        <v>82</v>
      </c>
      <c r="B25" s="35">
        <v>87894</v>
      </c>
      <c r="C25" s="36" t="s">
        <v>16</v>
      </c>
      <c r="D25" s="37" t="s">
        <v>13</v>
      </c>
      <c r="E25" s="33">
        <v>84.95</v>
      </c>
      <c r="F25" s="38">
        <v>4.74</v>
      </c>
      <c r="G25" s="34">
        <f t="shared" ref="G25:G27" si="18">(F25*$G$7)+F25</f>
        <v>5.805078</v>
      </c>
      <c r="H25" s="34">
        <f t="shared" ref="H25" si="19">E25*F25</f>
        <v>402.66300000000001</v>
      </c>
      <c r="I25" s="39">
        <f t="shared" ref="I25" si="20">E25*G25</f>
        <v>493.1413761</v>
      </c>
    </row>
    <row r="26" spans="1:9" s="29" customFormat="1" ht="51" x14ac:dyDescent="0.25">
      <c r="A26" s="30" t="s">
        <v>83</v>
      </c>
      <c r="B26" s="30" t="s">
        <v>18</v>
      </c>
      <c r="C26" s="31" t="s">
        <v>19</v>
      </c>
      <c r="D26" s="32" t="s">
        <v>13</v>
      </c>
      <c r="E26" s="137">
        <v>84.95</v>
      </c>
      <c r="F26" s="137">
        <v>26.07</v>
      </c>
      <c r="G26" s="34">
        <f t="shared" si="18"/>
        <v>31.927928999999999</v>
      </c>
      <c r="H26" s="34">
        <f t="shared" ref="H26" si="21">E26*F26</f>
        <v>2214.6465000000003</v>
      </c>
      <c r="I26" s="39">
        <f t="shared" ref="I26" si="22">E26*G26</f>
        <v>2712.2775685500001</v>
      </c>
    </row>
    <row r="27" spans="1:9" s="29" customFormat="1" ht="63.75" x14ac:dyDescent="0.25">
      <c r="A27" s="30" t="s">
        <v>104</v>
      </c>
      <c r="B27" s="30" t="s">
        <v>95</v>
      </c>
      <c r="C27" s="31" t="s">
        <v>96</v>
      </c>
      <c r="D27" s="32" t="s">
        <v>13</v>
      </c>
      <c r="E27" s="137">
        <v>70.36</v>
      </c>
      <c r="F27" s="137">
        <v>57.1</v>
      </c>
      <c r="G27" s="34">
        <f t="shared" si="18"/>
        <v>69.930369999999996</v>
      </c>
      <c r="H27" s="34">
        <f t="shared" ref="H27" si="23">E27*F27</f>
        <v>4017.556</v>
      </c>
      <c r="I27" s="39">
        <f t="shared" ref="I27" si="24">E27*G27</f>
        <v>4920.3008331999999</v>
      </c>
    </row>
    <row r="28" spans="1:9" s="29" customFormat="1" x14ac:dyDescent="0.25">
      <c r="A28" s="167" t="s">
        <v>74</v>
      </c>
      <c r="B28" s="167"/>
      <c r="C28" s="168" t="s">
        <v>21</v>
      </c>
      <c r="D28" s="169"/>
      <c r="E28" s="170">
        <v>0</v>
      </c>
      <c r="F28" s="180"/>
      <c r="G28" s="171"/>
      <c r="H28" s="187"/>
      <c r="I28" s="171">
        <f>SUM(I29:I31)</f>
        <v>13227.519314000001</v>
      </c>
    </row>
    <row r="29" spans="1:9" s="29" customFormat="1" x14ac:dyDescent="0.25">
      <c r="A29" s="30" t="s">
        <v>84</v>
      </c>
      <c r="B29" s="30" t="s">
        <v>45</v>
      </c>
      <c r="C29" s="31" t="s">
        <v>46</v>
      </c>
      <c r="D29" s="32" t="s">
        <v>13</v>
      </c>
      <c r="E29" s="38">
        <f>E30+E31</f>
        <v>734.6</v>
      </c>
      <c r="F29" s="137">
        <v>2.37</v>
      </c>
      <c r="G29" s="34">
        <f t="shared" ref="G29:G31" si="25">(F29*$G$7)+F29</f>
        <v>2.902539</v>
      </c>
      <c r="H29" s="34">
        <f t="shared" ref="H29:H31" si="26">E29*F29</f>
        <v>1741.0020000000002</v>
      </c>
      <c r="I29" s="39">
        <f t="shared" ref="I29:I31" si="27">E29*G29</f>
        <v>2132.2051494000002</v>
      </c>
    </row>
    <row r="30" spans="1:9" s="29" customFormat="1" ht="25.5" x14ac:dyDescent="0.25">
      <c r="A30" s="30" t="s">
        <v>85</v>
      </c>
      <c r="B30" s="30" t="s">
        <v>40</v>
      </c>
      <c r="C30" s="31" t="s">
        <v>41</v>
      </c>
      <c r="D30" s="32" t="s">
        <v>13</v>
      </c>
      <c r="E30" s="137">
        <v>530.20000000000005</v>
      </c>
      <c r="F30" s="137">
        <v>7.75</v>
      </c>
      <c r="G30" s="34">
        <f t="shared" si="25"/>
        <v>9.4914249999999996</v>
      </c>
      <c r="H30" s="34">
        <f t="shared" si="26"/>
        <v>4109.05</v>
      </c>
      <c r="I30" s="39">
        <f t="shared" si="27"/>
        <v>5032.3535350000002</v>
      </c>
    </row>
    <row r="31" spans="1:9" s="29" customFormat="1" ht="25.5" x14ac:dyDescent="0.25">
      <c r="A31" s="30" t="s">
        <v>121</v>
      </c>
      <c r="B31" s="30" t="s">
        <v>115</v>
      </c>
      <c r="C31" s="31" t="s">
        <v>116</v>
      </c>
      <c r="D31" s="32" t="s">
        <v>13</v>
      </c>
      <c r="E31" s="137">
        <v>204.4</v>
      </c>
      <c r="F31" s="137">
        <v>24.22</v>
      </c>
      <c r="G31" s="34">
        <f t="shared" si="25"/>
        <v>29.662233999999998</v>
      </c>
      <c r="H31" s="34">
        <f t="shared" si="26"/>
        <v>4950.5680000000002</v>
      </c>
      <c r="I31" s="39">
        <f t="shared" si="27"/>
        <v>6062.9606296000002</v>
      </c>
    </row>
    <row r="32" spans="1:9" s="29" customFormat="1" x14ac:dyDescent="0.25">
      <c r="A32" s="181" t="s">
        <v>75</v>
      </c>
      <c r="B32" s="181"/>
      <c r="C32" s="182" t="s">
        <v>148</v>
      </c>
      <c r="D32" s="183"/>
      <c r="E32" s="184"/>
      <c r="F32" s="183"/>
      <c r="G32" s="184"/>
      <c r="H32" s="188"/>
      <c r="I32" s="185">
        <f>SUM(I33:I36)</f>
        <v>2485.2445195999999</v>
      </c>
    </row>
    <row r="33" spans="1:9" s="29" customFormat="1" ht="38.25" x14ac:dyDescent="0.25">
      <c r="A33" s="30" t="s">
        <v>86</v>
      </c>
      <c r="B33" s="30">
        <v>87702</v>
      </c>
      <c r="C33" s="31" t="s">
        <v>149</v>
      </c>
      <c r="D33" s="32" t="s">
        <v>13</v>
      </c>
      <c r="E33" s="33">
        <f>3.5*3.7</f>
        <v>12.950000000000001</v>
      </c>
      <c r="F33" s="33">
        <v>39.159999999999997</v>
      </c>
      <c r="G33" s="34">
        <f t="shared" ref="G33:G35" si="28">(F33*$G$7)+F33</f>
        <v>47.959251999999992</v>
      </c>
      <c r="H33" s="34">
        <f t="shared" ref="H33:H35" si="29">E33*F33</f>
        <v>507.12200000000001</v>
      </c>
      <c r="I33" s="39">
        <f t="shared" ref="I33:I35" si="30">E33*G33</f>
        <v>621.07231339999998</v>
      </c>
    </row>
    <row r="34" spans="1:9" s="29" customFormat="1" ht="25.5" x14ac:dyDescent="0.25">
      <c r="A34" s="30" t="s">
        <v>122</v>
      </c>
      <c r="B34" s="35" t="s">
        <v>150</v>
      </c>
      <c r="C34" s="36" t="s">
        <v>151</v>
      </c>
      <c r="D34" s="37" t="s">
        <v>13</v>
      </c>
      <c r="E34" s="38">
        <f>E33</f>
        <v>12.950000000000001</v>
      </c>
      <c r="F34" s="38">
        <v>28.67</v>
      </c>
      <c r="G34" s="34">
        <f t="shared" si="28"/>
        <v>35.112149000000002</v>
      </c>
      <c r="H34" s="34">
        <f t="shared" si="29"/>
        <v>371.27650000000006</v>
      </c>
      <c r="I34" s="39">
        <f t="shared" si="30"/>
        <v>454.70232955000006</v>
      </c>
    </row>
    <row r="35" spans="1:9" s="29" customFormat="1" ht="63.75" x14ac:dyDescent="0.25">
      <c r="A35" s="30" t="s">
        <v>123</v>
      </c>
      <c r="B35" s="35" t="s">
        <v>152</v>
      </c>
      <c r="C35" s="36" t="s">
        <v>153</v>
      </c>
      <c r="D35" s="37" t="s">
        <v>13</v>
      </c>
      <c r="E35" s="38">
        <f>E34</f>
        <v>12.950000000000001</v>
      </c>
      <c r="F35" s="38">
        <v>54.01</v>
      </c>
      <c r="G35" s="34">
        <f t="shared" si="28"/>
        <v>66.146046999999996</v>
      </c>
      <c r="H35" s="34">
        <f t="shared" si="29"/>
        <v>699.42950000000008</v>
      </c>
      <c r="I35" s="39">
        <f t="shared" si="30"/>
        <v>856.59130864999997</v>
      </c>
    </row>
    <row r="36" spans="1:9" s="29" customFormat="1" ht="25.5" x14ac:dyDescent="0.25">
      <c r="A36" s="30" t="s">
        <v>124</v>
      </c>
      <c r="B36" s="35" t="s">
        <v>154</v>
      </c>
      <c r="C36" s="36" t="s">
        <v>155</v>
      </c>
      <c r="D36" s="37" t="s">
        <v>13</v>
      </c>
      <c r="E36" s="38">
        <f>10*1.2</f>
        <v>12</v>
      </c>
      <c r="F36" s="38">
        <v>37.619999999999997</v>
      </c>
      <c r="G36" s="34">
        <f t="shared" ref="G36" si="31">(F36*$G$7)+F36</f>
        <v>46.073213999999993</v>
      </c>
      <c r="H36" s="34">
        <f t="shared" ref="H36" si="32">E36*F36</f>
        <v>451.43999999999994</v>
      </c>
      <c r="I36" s="39">
        <f t="shared" ref="I36" si="33">E36*G36</f>
        <v>552.87856799999986</v>
      </c>
    </row>
    <row r="37" spans="1:9" s="29" customFormat="1" x14ac:dyDescent="0.25">
      <c r="A37" s="167" t="s">
        <v>76</v>
      </c>
      <c r="B37" s="167"/>
      <c r="C37" s="168" t="s">
        <v>101</v>
      </c>
      <c r="D37" s="169"/>
      <c r="E37" s="170"/>
      <c r="F37" s="180"/>
      <c r="G37" s="171"/>
      <c r="H37" s="187"/>
      <c r="I37" s="171">
        <f>SUM(I38:I42)</f>
        <v>1211.7059329999997</v>
      </c>
    </row>
    <row r="38" spans="1:9" s="29" customFormat="1" ht="38.25" x14ac:dyDescent="0.25">
      <c r="A38" s="30" t="s">
        <v>87</v>
      </c>
      <c r="B38" s="166" t="s">
        <v>118</v>
      </c>
      <c r="C38" s="36" t="s">
        <v>119</v>
      </c>
      <c r="D38" s="37" t="s">
        <v>14</v>
      </c>
      <c r="E38" s="137">
        <v>4</v>
      </c>
      <c r="F38" s="38">
        <v>30.34</v>
      </c>
      <c r="G38" s="34">
        <f t="shared" ref="G38:G39" si="34">(F38*$G$7)+F38</f>
        <v>37.157398000000001</v>
      </c>
      <c r="H38" s="34">
        <f t="shared" ref="H38:H39" si="35">E38*F38</f>
        <v>121.36</v>
      </c>
      <c r="I38" s="39">
        <f t="shared" ref="I38:I39" si="36">E38*G38</f>
        <v>148.629592</v>
      </c>
    </row>
    <row r="39" spans="1:9" s="29" customFormat="1" ht="38.25" x14ac:dyDescent="0.25">
      <c r="A39" s="30" t="s">
        <v>125</v>
      </c>
      <c r="B39" s="30" t="s">
        <v>182</v>
      </c>
      <c r="C39" s="31" t="s">
        <v>183</v>
      </c>
      <c r="D39" s="32" t="s">
        <v>14</v>
      </c>
      <c r="E39" s="137">
        <v>1</v>
      </c>
      <c r="F39" s="137">
        <v>18.329999999999998</v>
      </c>
      <c r="G39" s="34">
        <f t="shared" si="34"/>
        <v>22.448750999999994</v>
      </c>
      <c r="H39" s="34">
        <f t="shared" si="35"/>
        <v>18.329999999999998</v>
      </c>
      <c r="I39" s="39">
        <f t="shared" si="36"/>
        <v>22.448750999999994</v>
      </c>
    </row>
    <row r="40" spans="1:9" s="29" customFormat="1" ht="25.5" x14ac:dyDescent="0.25">
      <c r="A40" s="30" t="s">
        <v>126</v>
      </c>
      <c r="B40" s="30" t="s">
        <v>130</v>
      </c>
      <c r="C40" s="31" t="s">
        <v>131</v>
      </c>
      <c r="D40" s="37" t="s">
        <v>14</v>
      </c>
      <c r="E40" s="137">
        <v>1</v>
      </c>
      <c r="F40" s="137">
        <v>172.97</v>
      </c>
      <c r="G40" s="34">
        <f t="shared" ref="G40:G41" si="37">(F40*$G$7)+F40</f>
        <v>211.83635899999999</v>
      </c>
      <c r="H40" s="34">
        <f t="shared" ref="H40:H41" si="38">E40*F40</f>
        <v>172.97</v>
      </c>
      <c r="I40" s="39">
        <f t="shared" ref="I40:I41" si="39">E40*G40</f>
        <v>211.83635899999999</v>
      </c>
    </row>
    <row r="41" spans="1:9" s="29" customFormat="1" ht="38.25" x14ac:dyDescent="0.25">
      <c r="A41" s="30" t="s">
        <v>127</v>
      </c>
      <c r="B41" s="30" t="s">
        <v>184</v>
      </c>
      <c r="C41" s="36" t="s">
        <v>185</v>
      </c>
      <c r="D41" s="37" t="s">
        <v>14</v>
      </c>
      <c r="E41" s="137">
        <v>1</v>
      </c>
      <c r="F41" s="137">
        <v>173.48</v>
      </c>
      <c r="G41" s="34">
        <f t="shared" si="37"/>
        <v>212.46095599999995</v>
      </c>
      <c r="H41" s="34">
        <f t="shared" si="38"/>
        <v>173.48</v>
      </c>
      <c r="I41" s="39">
        <f t="shared" si="39"/>
        <v>212.46095599999995</v>
      </c>
    </row>
    <row r="42" spans="1:9" s="29" customFormat="1" ht="25.5" x14ac:dyDescent="0.25">
      <c r="A42" s="30" t="s">
        <v>143</v>
      </c>
      <c r="B42" s="30" t="s">
        <v>172</v>
      </c>
      <c r="C42" s="31" t="s">
        <v>173</v>
      </c>
      <c r="D42" s="32" t="s">
        <v>14</v>
      </c>
      <c r="E42" s="137">
        <v>15</v>
      </c>
      <c r="F42" s="137">
        <v>33.549999999999997</v>
      </c>
      <c r="G42" s="34">
        <f t="shared" ref="G42" si="40">(F42*$G$7)+F42</f>
        <v>41.088684999999991</v>
      </c>
      <c r="H42" s="34">
        <f t="shared" ref="H42" si="41">E42*F42</f>
        <v>503.24999999999994</v>
      </c>
      <c r="I42" s="39">
        <f t="shared" ref="I42" si="42">E42*G42</f>
        <v>616.33027499999992</v>
      </c>
    </row>
    <row r="43" spans="1:9" s="29" customFormat="1" x14ac:dyDescent="0.25">
      <c r="A43" s="167" t="s">
        <v>105</v>
      </c>
      <c r="B43" s="167"/>
      <c r="C43" s="168" t="s">
        <v>113</v>
      </c>
      <c r="D43" s="169"/>
      <c r="E43" s="170"/>
      <c r="F43" s="180"/>
      <c r="G43" s="171"/>
      <c r="H43" s="187"/>
      <c r="I43" s="171">
        <f>SUM(I44:I44)</f>
        <v>802.85208499999987</v>
      </c>
    </row>
    <row r="44" spans="1:9" s="29" customFormat="1" ht="51" x14ac:dyDescent="0.25">
      <c r="A44" s="35" t="s">
        <v>106</v>
      </c>
      <c r="B44" s="35" t="s">
        <v>186</v>
      </c>
      <c r="C44" s="31" t="s">
        <v>187</v>
      </c>
      <c r="D44" s="37" t="s">
        <v>14</v>
      </c>
      <c r="E44" s="175">
        <v>1</v>
      </c>
      <c r="F44" s="137">
        <v>655.55</v>
      </c>
      <c r="G44" s="34">
        <f t="shared" ref="G44" si="43">(F44*$G$7)+F44</f>
        <v>802.85208499999987</v>
      </c>
      <c r="H44" s="34">
        <f t="shared" ref="H44" si="44">E44*F44</f>
        <v>655.55</v>
      </c>
      <c r="I44" s="39">
        <f t="shared" ref="I44" si="45">E44*G44</f>
        <v>802.85208499999987</v>
      </c>
    </row>
    <row r="45" spans="1:9" s="29" customFormat="1" x14ac:dyDescent="0.25">
      <c r="A45" s="167" t="s">
        <v>144</v>
      </c>
      <c r="B45" s="167"/>
      <c r="C45" s="168" t="s">
        <v>142</v>
      </c>
      <c r="D45" s="169"/>
      <c r="E45" s="171">
        <v>0</v>
      </c>
      <c r="F45" s="180"/>
      <c r="G45" s="171"/>
      <c r="H45" s="187"/>
      <c r="I45" s="171">
        <f>SUM(I46:I48)</f>
        <v>1218.0008909999999</v>
      </c>
    </row>
    <row r="46" spans="1:9" s="29" customFormat="1" x14ac:dyDescent="0.25">
      <c r="A46" s="30" t="s">
        <v>145</v>
      </c>
      <c r="B46" s="30" t="s">
        <v>102</v>
      </c>
      <c r="C46" s="31" t="s">
        <v>114</v>
      </c>
      <c r="D46" s="32" t="s">
        <v>92</v>
      </c>
      <c r="E46" s="137">
        <v>5</v>
      </c>
      <c r="F46" s="137">
        <v>13.21</v>
      </c>
      <c r="G46" s="34">
        <f t="shared" ref="G46:G48" si="46">(F46*$G$7)+F46</f>
        <v>16.178287000000001</v>
      </c>
      <c r="H46" s="34">
        <f t="shared" ref="H46:H48" si="47">E46*F46</f>
        <v>66.050000000000011</v>
      </c>
      <c r="I46" s="39">
        <f t="shared" ref="I46:I48" si="48">E46*G46</f>
        <v>80.891435000000001</v>
      </c>
    </row>
    <row r="47" spans="1:9" s="29" customFormat="1" ht="25.5" x14ac:dyDescent="0.25">
      <c r="A47" s="30" t="s">
        <v>146</v>
      </c>
      <c r="B47" s="35" t="s">
        <v>156</v>
      </c>
      <c r="C47" s="36" t="s">
        <v>157</v>
      </c>
      <c r="D47" s="37" t="s">
        <v>92</v>
      </c>
      <c r="E47" s="33">
        <v>2</v>
      </c>
      <c r="F47" s="140">
        <v>240.68</v>
      </c>
      <c r="G47" s="34">
        <f t="shared" si="46"/>
        <v>294.76079599999997</v>
      </c>
      <c r="H47" s="34">
        <f t="shared" si="47"/>
        <v>481.36</v>
      </c>
      <c r="I47" s="39">
        <f t="shared" si="48"/>
        <v>589.52159199999994</v>
      </c>
    </row>
    <row r="48" spans="1:9" s="29" customFormat="1" ht="25.5" x14ac:dyDescent="0.25">
      <c r="A48" s="30" t="s">
        <v>147</v>
      </c>
      <c r="B48" s="179" t="s">
        <v>159</v>
      </c>
      <c r="C48" s="36" t="s">
        <v>160</v>
      </c>
      <c r="D48" s="37" t="s">
        <v>15</v>
      </c>
      <c r="E48" s="33">
        <v>6</v>
      </c>
      <c r="F48" s="41">
        <v>74.52</v>
      </c>
      <c r="G48" s="164">
        <f t="shared" si="46"/>
        <v>91.26464399999999</v>
      </c>
      <c r="H48" s="165">
        <f t="shared" si="47"/>
        <v>447.12</v>
      </c>
      <c r="I48" s="164">
        <f t="shared" si="48"/>
        <v>547.58786399999997</v>
      </c>
    </row>
    <row r="49" spans="1:11" s="29" customFormat="1" ht="20.25" customHeight="1" x14ac:dyDescent="0.25">
      <c r="A49" s="167" t="s">
        <v>162</v>
      </c>
      <c r="B49" s="167"/>
      <c r="C49" s="168" t="s">
        <v>67</v>
      </c>
      <c r="D49" s="169"/>
      <c r="E49" s="170"/>
      <c r="F49" s="180"/>
      <c r="G49" s="171"/>
      <c r="H49" s="187"/>
      <c r="I49" s="171">
        <f>SUM(I50:I55)</f>
        <v>3157.2496566</v>
      </c>
    </row>
    <row r="50" spans="1:11" s="29" customFormat="1" x14ac:dyDescent="0.25">
      <c r="A50" s="30" t="s">
        <v>163</v>
      </c>
      <c r="B50" s="30" t="s">
        <v>12</v>
      </c>
      <c r="C50" s="31" t="s">
        <v>120</v>
      </c>
      <c r="D50" s="32" t="s">
        <v>13</v>
      </c>
      <c r="E50" s="137">
        <v>6</v>
      </c>
      <c r="F50" s="137">
        <v>311.26</v>
      </c>
      <c r="G50" s="34">
        <f t="shared" ref="G50:G55" si="49">(F50*$G$7)+F50</f>
        <v>381.20012199999996</v>
      </c>
      <c r="H50" s="34">
        <f t="shared" ref="H50:H55" si="50">E50*F50</f>
        <v>1867.56</v>
      </c>
      <c r="I50" s="39">
        <f t="shared" ref="I50:I55" si="51">E50*G50</f>
        <v>2287.2007319999998</v>
      </c>
    </row>
    <row r="51" spans="1:11" s="29" customFormat="1" ht="38.25" x14ac:dyDescent="0.25">
      <c r="A51" s="30" t="s">
        <v>158</v>
      </c>
      <c r="B51" s="30" t="s">
        <v>174</v>
      </c>
      <c r="C51" s="31" t="s">
        <v>175</v>
      </c>
      <c r="D51" s="32" t="s">
        <v>176</v>
      </c>
      <c r="E51" s="137">
        <v>0.8</v>
      </c>
      <c r="F51" s="137">
        <v>280.91000000000003</v>
      </c>
      <c r="G51" s="34">
        <f t="shared" si="49"/>
        <v>344.03047700000002</v>
      </c>
      <c r="H51" s="34">
        <f t="shared" si="50"/>
        <v>224.72800000000004</v>
      </c>
      <c r="I51" s="39">
        <f t="shared" si="51"/>
        <v>275.22438160000002</v>
      </c>
    </row>
    <row r="52" spans="1:11" s="29" customFormat="1" ht="25.5" x14ac:dyDescent="0.25">
      <c r="A52" s="30" t="s">
        <v>164</v>
      </c>
      <c r="B52" s="30" t="s">
        <v>128</v>
      </c>
      <c r="C52" s="31" t="s">
        <v>129</v>
      </c>
      <c r="D52" s="32" t="s">
        <v>14</v>
      </c>
      <c r="E52" s="137">
        <v>1</v>
      </c>
      <c r="F52" s="137">
        <v>253.72</v>
      </c>
      <c r="G52" s="34">
        <f t="shared" si="49"/>
        <v>310.73088399999995</v>
      </c>
      <c r="H52" s="34">
        <f t="shared" si="50"/>
        <v>253.72</v>
      </c>
      <c r="I52" s="39">
        <f t="shared" si="51"/>
        <v>310.73088399999995</v>
      </c>
    </row>
    <row r="53" spans="1:11" s="29" customFormat="1" ht="51" x14ac:dyDescent="0.25">
      <c r="A53" s="30"/>
      <c r="B53" s="30" t="s">
        <v>178</v>
      </c>
      <c r="C53" s="31" t="s">
        <v>179</v>
      </c>
      <c r="D53" s="32" t="s">
        <v>15</v>
      </c>
      <c r="E53" s="137">
        <v>4</v>
      </c>
      <c r="F53" s="137">
        <v>5.63</v>
      </c>
      <c r="G53" s="34">
        <f t="shared" si="49"/>
        <v>6.8950609999999992</v>
      </c>
      <c r="H53" s="34">
        <f t="shared" si="50"/>
        <v>22.52</v>
      </c>
      <c r="I53" s="39">
        <f t="shared" si="51"/>
        <v>27.580243999999997</v>
      </c>
    </row>
    <row r="54" spans="1:11" s="29" customFormat="1" x14ac:dyDescent="0.25">
      <c r="A54" s="30" t="s">
        <v>165</v>
      </c>
      <c r="B54" s="205" t="s">
        <v>59</v>
      </c>
      <c r="C54" s="36" t="s">
        <v>60</v>
      </c>
      <c r="D54" s="37" t="s">
        <v>13</v>
      </c>
      <c r="E54" s="38">
        <v>75</v>
      </c>
      <c r="F54" s="38">
        <v>0.52</v>
      </c>
      <c r="G54" s="34">
        <f t="shared" si="49"/>
        <v>0.63684399999999997</v>
      </c>
      <c r="H54" s="34">
        <f t="shared" si="50"/>
        <v>39</v>
      </c>
      <c r="I54" s="39">
        <f t="shared" si="51"/>
        <v>47.763300000000001</v>
      </c>
    </row>
    <row r="55" spans="1:11" s="29" customFormat="1" x14ac:dyDescent="0.25">
      <c r="A55" s="30" t="s">
        <v>177</v>
      </c>
      <c r="B55" s="141" t="s">
        <v>28</v>
      </c>
      <c r="C55" s="142" t="s">
        <v>29</v>
      </c>
      <c r="D55" s="143" t="s">
        <v>13</v>
      </c>
      <c r="E55" s="144">
        <v>35</v>
      </c>
      <c r="F55" s="144">
        <v>4.87</v>
      </c>
      <c r="G55" s="145">
        <f t="shared" si="49"/>
        <v>5.964289</v>
      </c>
      <c r="H55" s="145">
        <f t="shared" si="50"/>
        <v>170.45000000000002</v>
      </c>
      <c r="I55" s="145">
        <f t="shared" si="51"/>
        <v>208.75011499999999</v>
      </c>
      <c r="K55" s="123">
        <f>SUM(I11:I55)/2</f>
        <v>45678.02425237</v>
      </c>
    </row>
    <row r="56" spans="1:11" x14ac:dyDescent="0.25">
      <c r="A56" s="200"/>
      <c r="B56" s="201"/>
      <c r="C56" s="202"/>
      <c r="D56" s="203"/>
      <c r="E56" s="203"/>
      <c r="F56" s="203"/>
      <c r="G56" s="203"/>
      <c r="H56" s="203"/>
      <c r="I56" s="204"/>
    </row>
    <row r="57" spans="1:11" x14ac:dyDescent="0.25">
      <c r="A57" s="42"/>
      <c r="B57" s="43"/>
      <c r="C57" s="8"/>
      <c r="D57" s="43"/>
      <c r="E57" s="43"/>
      <c r="F57" s="43"/>
      <c r="G57" s="43"/>
      <c r="H57" s="43"/>
      <c r="I57" s="44"/>
    </row>
    <row r="58" spans="1:11" s="5" customFormat="1" ht="15.75" customHeight="1" x14ac:dyDescent="0.25">
      <c r="A58" s="45"/>
      <c r="B58" s="46"/>
      <c r="C58" s="8"/>
      <c r="D58" s="47"/>
      <c r="E58" s="48"/>
      <c r="F58" s="48"/>
      <c r="G58" s="46"/>
      <c r="H58" s="46"/>
      <c r="I58" s="49"/>
    </row>
    <row r="59" spans="1:11" s="5" customFormat="1" x14ac:dyDescent="0.25">
      <c r="A59" s="50"/>
      <c r="B59" s="51"/>
      <c r="C59" s="8"/>
      <c r="D59" s="52"/>
      <c r="E59" s="53"/>
      <c r="F59" s="53"/>
      <c r="G59" s="51"/>
      <c r="H59" s="51"/>
      <c r="I59" s="54"/>
    </row>
    <row r="60" spans="1:11" s="5" customFormat="1" x14ac:dyDescent="0.25">
      <c r="A60" s="50"/>
      <c r="B60" s="51"/>
      <c r="C60" s="8"/>
      <c r="D60" s="52"/>
      <c r="E60" s="53"/>
      <c r="F60" s="53"/>
      <c r="G60" s="51"/>
      <c r="H60" s="51"/>
      <c r="I60" s="55"/>
    </row>
    <row r="61" spans="1:11" s="5" customFormat="1" x14ac:dyDescent="0.25">
      <c r="A61" s="50"/>
      <c r="B61" s="51"/>
      <c r="C61" s="56"/>
      <c r="D61" s="52"/>
      <c r="E61" s="53"/>
      <c r="F61" s="53"/>
      <c r="G61" s="51"/>
      <c r="H61" s="51"/>
      <c r="I61" s="54"/>
    </row>
    <row r="62" spans="1:11" s="5" customFormat="1" x14ac:dyDescent="0.25">
      <c r="A62" s="50"/>
      <c r="B62" s="51"/>
      <c r="C62" s="56"/>
      <c r="D62" s="52"/>
      <c r="E62" s="53"/>
      <c r="F62" s="53"/>
      <c r="G62" s="51"/>
      <c r="H62" s="51"/>
      <c r="I62" s="54"/>
    </row>
    <row r="63" spans="1:11" s="5" customFormat="1" x14ac:dyDescent="0.25">
      <c r="A63" s="50"/>
      <c r="B63" s="51"/>
      <c r="C63" s="57"/>
      <c r="D63" s="52"/>
      <c r="E63" s="53"/>
      <c r="F63" s="53"/>
      <c r="G63" s="51"/>
      <c r="H63" s="51"/>
      <c r="I63" s="54"/>
    </row>
    <row r="64" spans="1:11" s="5" customFormat="1" x14ac:dyDescent="0.25">
      <c r="A64" s="58"/>
      <c r="B64" s="59"/>
      <c r="C64" s="60"/>
      <c r="D64" s="61"/>
      <c r="E64" s="62"/>
      <c r="F64" s="62"/>
      <c r="G64" s="59"/>
      <c r="H64" s="59"/>
      <c r="I64" s="63"/>
    </row>
    <row r="65" spans="1:9" s="5" customFormat="1" x14ac:dyDescent="0.25">
      <c r="A65" s="51"/>
      <c r="B65" s="51"/>
      <c r="C65" s="57"/>
      <c r="D65" s="52"/>
      <c r="E65" s="53"/>
      <c r="F65" s="53"/>
      <c r="G65" s="51"/>
      <c r="H65" s="51"/>
      <c r="I65" s="52"/>
    </row>
    <row r="66" spans="1:9" x14ac:dyDescent="0.25">
      <c r="A66" s="64"/>
      <c r="B66" s="64"/>
      <c r="C66" s="65"/>
      <c r="D66" s="66"/>
      <c r="E66" s="67"/>
      <c r="F66" s="67"/>
      <c r="G66" s="64"/>
      <c r="H66" s="64"/>
      <c r="I66" s="66"/>
    </row>
    <row r="67" spans="1:9" x14ac:dyDescent="0.25">
      <c r="A67" s="64"/>
      <c r="B67" s="64"/>
      <c r="C67" s="65"/>
      <c r="D67" s="66"/>
      <c r="E67" s="67"/>
      <c r="F67" s="67"/>
      <c r="G67" s="64"/>
      <c r="H67" s="64"/>
      <c r="I67" s="69"/>
    </row>
    <row r="68" spans="1:9" x14ac:dyDescent="0.25">
      <c r="A68" s="64"/>
      <c r="B68" s="64"/>
      <c r="C68" s="65"/>
      <c r="D68" s="66"/>
      <c r="E68" s="67"/>
      <c r="F68" s="67"/>
      <c r="G68" s="64"/>
      <c r="H68" s="64"/>
      <c r="I68" s="66"/>
    </row>
    <row r="69" spans="1:9" x14ac:dyDescent="0.25">
      <c r="A69" s="64"/>
      <c r="B69" s="64"/>
      <c r="C69" s="65"/>
      <c r="D69" s="66"/>
      <c r="E69" s="67"/>
      <c r="F69" s="67"/>
      <c r="G69" s="64"/>
      <c r="H69" s="64"/>
      <c r="I69" s="66"/>
    </row>
    <row r="70" spans="1:9" x14ac:dyDescent="0.25">
      <c r="A70" s="64"/>
      <c r="B70" s="64"/>
      <c r="C70" s="65"/>
      <c r="D70" s="66"/>
      <c r="E70" s="67"/>
      <c r="F70" s="67"/>
      <c r="G70" s="64"/>
      <c r="H70" s="64"/>
      <c r="I70" s="66"/>
    </row>
    <row r="71" spans="1:9" x14ac:dyDescent="0.25">
      <c r="A71" s="64"/>
      <c r="B71" s="64"/>
      <c r="C71" s="65"/>
      <c r="D71" s="66"/>
      <c r="E71" s="67"/>
      <c r="F71" s="67"/>
      <c r="G71" s="64"/>
      <c r="H71" s="64"/>
      <c r="I71" s="66"/>
    </row>
    <row r="72" spans="1:9" x14ac:dyDescent="0.25">
      <c r="A72" s="64"/>
      <c r="B72" s="64"/>
      <c r="C72" s="65"/>
      <c r="D72" s="66"/>
      <c r="E72" s="67"/>
      <c r="F72" s="67"/>
      <c r="G72" s="64"/>
      <c r="H72" s="64"/>
      <c r="I72" s="66"/>
    </row>
    <row r="73" spans="1:9" x14ac:dyDescent="0.25">
      <c r="A73" s="64"/>
      <c r="B73" s="64"/>
      <c r="C73" s="65"/>
      <c r="D73" s="66"/>
      <c r="E73" s="67"/>
      <c r="F73" s="67"/>
      <c r="G73" s="64"/>
      <c r="H73" s="64"/>
      <c r="I73" s="66"/>
    </row>
    <row r="74" spans="1:9" x14ac:dyDescent="0.25">
      <c r="A74" s="64"/>
      <c r="B74" s="64"/>
      <c r="C74" s="65"/>
      <c r="D74" s="66"/>
      <c r="E74" s="67"/>
      <c r="F74" s="67"/>
      <c r="G74" s="64"/>
      <c r="H74" s="64"/>
      <c r="I74" s="66"/>
    </row>
    <row r="75" spans="1:9" x14ac:dyDescent="0.25">
      <c r="A75" s="64"/>
      <c r="B75" s="64"/>
      <c r="C75" s="65"/>
      <c r="D75" s="66"/>
      <c r="E75" s="67"/>
      <c r="F75" s="67"/>
      <c r="G75" s="64"/>
      <c r="H75" s="64"/>
      <c r="I75" s="66"/>
    </row>
    <row r="76" spans="1:9" x14ac:dyDescent="0.25">
      <c r="A76" s="64"/>
      <c r="B76" s="64"/>
      <c r="C76" s="65"/>
      <c r="D76" s="66"/>
      <c r="E76" s="67"/>
      <c r="F76" s="67"/>
      <c r="G76" s="64"/>
      <c r="H76" s="64"/>
      <c r="I76" s="66"/>
    </row>
    <row r="77" spans="1:9" x14ac:dyDescent="0.25">
      <c r="A77" s="64"/>
      <c r="B77" s="64"/>
      <c r="C77" s="65"/>
      <c r="D77" s="66"/>
      <c r="E77" s="67"/>
      <c r="F77" s="67"/>
      <c r="G77" s="64"/>
      <c r="H77" s="64"/>
      <c r="I77" s="66"/>
    </row>
    <row r="78" spans="1:9" x14ac:dyDescent="0.25">
      <c r="A78" s="64"/>
      <c r="B78" s="64"/>
      <c r="C78" s="65"/>
      <c r="D78" s="66"/>
      <c r="E78" s="67"/>
      <c r="F78" s="67"/>
      <c r="G78" s="64"/>
      <c r="H78" s="64"/>
      <c r="I78" s="66"/>
    </row>
    <row r="79" spans="1:9" s="68" customFormat="1" x14ac:dyDescent="0.25">
      <c r="A79" s="64"/>
      <c r="B79" s="64"/>
      <c r="C79" s="65"/>
      <c r="D79" s="66"/>
      <c r="E79" s="67"/>
      <c r="F79" s="67"/>
      <c r="G79" s="64"/>
      <c r="H79" s="64"/>
      <c r="I79" s="66"/>
    </row>
    <row r="80" spans="1:9" s="68" customFormat="1" x14ac:dyDescent="0.25">
      <c r="A80" s="64"/>
      <c r="B80" s="64"/>
      <c r="C80" s="65"/>
      <c r="D80" s="66"/>
      <c r="E80" s="67"/>
      <c r="F80" s="67"/>
      <c r="G80" s="64"/>
      <c r="H80" s="64"/>
      <c r="I80" s="66"/>
    </row>
    <row r="81" spans="1:9" s="68" customFormat="1" x14ac:dyDescent="0.25">
      <c r="A81" s="64"/>
      <c r="B81" s="64"/>
      <c r="C81" s="65"/>
      <c r="D81" s="66"/>
      <c r="E81" s="67"/>
      <c r="F81" s="67"/>
      <c r="G81" s="64"/>
      <c r="H81" s="64"/>
      <c r="I81" s="66"/>
    </row>
    <row r="82" spans="1:9" s="68" customFormat="1" x14ac:dyDescent="0.25">
      <c r="A82" s="64"/>
      <c r="B82" s="64"/>
      <c r="C82" s="65"/>
      <c r="D82" s="66"/>
      <c r="E82" s="67"/>
      <c r="F82" s="67"/>
      <c r="G82" s="64"/>
      <c r="H82" s="64"/>
      <c r="I82" s="66"/>
    </row>
  </sheetData>
  <mergeCells count="3">
    <mergeCell ref="A1:I1"/>
    <mergeCell ref="A2:I2"/>
    <mergeCell ref="D6:I6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81" fitToHeight="10" orientation="landscape" r:id="rId1"/>
  <headerFooter>
    <oddHeader>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="85" zoomScaleSheetLayoutView="85" workbookViewId="0">
      <selection activeCell="D24" sqref="D24"/>
    </sheetView>
  </sheetViews>
  <sheetFormatPr defaultRowHeight="15" x14ac:dyDescent="0.2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 x14ac:dyDescent="0.25">
      <c r="A1" s="208" t="s">
        <v>4</v>
      </c>
      <c r="B1" s="209"/>
      <c r="C1" s="209"/>
      <c r="D1" s="104"/>
      <c r="E1" s="114"/>
      <c r="F1" s="114"/>
      <c r="G1" s="114"/>
      <c r="H1" s="5"/>
      <c r="I1" s="5"/>
      <c r="J1" s="5"/>
    </row>
    <row r="2" spans="1:10" s="3" customFormat="1" ht="15.75" x14ac:dyDescent="0.25">
      <c r="A2" s="211" t="str">
        <f>PLANILHA!A2</f>
        <v>SECRETARIA DE SAÚDE</v>
      </c>
      <c r="B2" s="212"/>
      <c r="C2" s="212"/>
      <c r="D2" s="105"/>
      <c r="E2" s="84"/>
      <c r="F2" s="84"/>
      <c r="G2" s="84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106"/>
      <c r="E3" s="7"/>
      <c r="F3" s="7"/>
      <c r="G3" s="92"/>
      <c r="H3" s="5"/>
      <c r="I3" s="5"/>
      <c r="J3" s="5"/>
    </row>
    <row r="4" spans="1:10" s="16" customFormat="1" ht="15.75" x14ac:dyDescent="0.25">
      <c r="A4" s="9" t="str">
        <f>PLANILHA!A4</f>
        <v>OBRA: REFORMA UBS SÃO COSME</v>
      </c>
      <c r="B4" s="10"/>
      <c r="C4" s="11"/>
      <c r="D4" s="107"/>
      <c r="E4" s="14"/>
      <c r="F4" s="4"/>
      <c r="G4" s="93"/>
      <c r="H4" s="94"/>
      <c r="I4" s="94"/>
      <c r="J4" s="94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108"/>
      <c r="E5" s="14"/>
      <c r="F5" s="14"/>
      <c r="G5" s="12"/>
      <c r="H5" s="94"/>
      <c r="I5" s="94"/>
      <c r="J5" s="94"/>
    </row>
    <row r="6" spans="1:10" s="16" customFormat="1" ht="15.75" x14ac:dyDescent="0.25">
      <c r="A6" s="18" t="s">
        <v>30</v>
      </c>
      <c r="B6" s="19"/>
      <c r="C6" s="20"/>
      <c r="D6" s="109"/>
      <c r="E6" s="103"/>
      <c r="F6" s="103"/>
      <c r="G6" s="103"/>
      <c r="H6" s="94"/>
      <c r="I6" s="94"/>
      <c r="J6" s="94"/>
    </row>
    <row r="7" spans="1:10" x14ac:dyDescent="0.25">
      <c r="A7" s="110"/>
      <c r="B7" s="111"/>
      <c r="C7" s="113"/>
      <c r="D7" s="112"/>
      <c r="E7" s="2"/>
      <c r="F7" s="2"/>
      <c r="G7" s="2"/>
      <c r="H7" s="2"/>
      <c r="I7" s="2"/>
      <c r="J7" s="2"/>
    </row>
    <row r="8" spans="1:10" x14ac:dyDescent="0.25">
      <c r="A8" s="88" t="s">
        <v>31</v>
      </c>
      <c r="B8" s="86" t="s">
        <v>32</v>
      </c>
      <c r="C8" s="87" t="s">
        <v>33</v>
      </c>
      <c r="D8" s="102" t="s">
        <v>38</v>
      </c>
      <c r="E8" s="2"/>
      <c r="F8" s="2"/>
      <c r="G8" s="2"/>
      <c r="H8" s="2"/>
      <c r="I8" s="2"/>
    </row>
    <row r="9" spans="1:10" x14ac:dyDescent="0.25">
      <c r="A9" s="135"/>
      <c r="B9" s="99"/>
      <c r="C9" s="152"/>
      <c r="D9" s="99"/>
      <c r="E9" s="2"/>
      <c r="F9" s="2"/>
      <c r="G9" s="2"/>
      <c r="H9" s="2"/>
      <c r="I9" s="2"/>
    </row>
    <row r="10" spans="1:10" x14ac:dyDescent="0.25">
      <c r="A10" s="115" t="str">
        <f>PLANILHA!A11</f>
        <v>1</v>
      </c>
      <c r="B10" s="85" t="str">
        <f>PLANILHA!C11</f>
        <v>SERVIÇOS PRELIMINARES</v>
      </c>
      <c r="C10" s="90">
        <f>PLANILHA!I11</f>
        <v>2287.2007319999998</v>
      </c>
      <c r="D10" s="100">
        <f>C10/$C$35</f>
        <v>5.0072234284111561E-2</v>
      </c>
      <c r="E10" s="2"/>
      <c r="F10" s="2"/>
      <c r="G10" s="2"/>
      <c r="H10" s="2"/>
      <c r="I10" s="2"/>
    </row>
    <row r="11" spans="1:10" x14ac:dyDescent="0.25">
      <c r="A11" s="116"/>
      <c r="B11" s="85"/>
      <c r="C11" s="90"/>
      <c r="D11" s="85"/>
    </row>
    <row r="12" spans="1:10" x14ac:dyDescent="0.25">
      <c r="A12" s="115" t="str">
        <f>PLANILHA!A13</f>
        <v>2</v>
      </c>
      <c r="B12" s="89" t="str">
        <f>PLANILHA!C13</f>
        <v>ADMINISTRAÇÃO LOCAL</v>
      </c>
      <c r="C12" s="90">
        <f>PLANILHA!I13</f>
        <v>2283.8940419999999</v>
      </c>
      <c r="D12" s="100">
        <f>C12/$C$35</f>
        <v>4.9999843018199305E-2</v>
      </c>
    </row>
    <row r="13" spans="1:10" x14ac:dyDescent="0.25">
      <c r="A13" s="116"/>
      <c r="B13" s="85"/>
      <c r="C13" s="90"/>
      <c r="D13" s="85"/>
    </row>
    <row r="14" spans="1:10" x14ac:dyDescent="0.25">
      <c r="A14" s="115" t="str">
        <f>PLANILHA!A15</f>
        <v>3</v>
      </c>
      <c r="B14" s="89" t="str">
        <f>PLANILHA!C15</f>
        <v>ALVENARIA</v>
      </c>
      <c r="C14" s="90">
        <f>PLANILHA!I15</f>
        <v>2521.4613479999994</v>
      </c>
      <c r="D14" s="100">
        <f>C14/$C$35</f>
        <v>5.5200753300295696E-2</v>
      </c>
    </row>
    <row r="15" spans="1:10" x14ac:dyDescent="0.25">
      <c r="A15" s="115"/>
      <c r="B15" s="89"/>
      <c r="C15" s="90"/>
      <c r="D15" s="100"/>
    </row>
    <row r="16" spans="1:10" x14ac:dyDescent="0.25">
      <c r="A16" s="115" t="str">
        <f>PLANILHA!A17</f>
        <v>4</v>
      </c>
      <c r="B16" s="89" t="str">
        <f>PLANILHA!C17</f>
        <v>ESQUADRIA</v>
      </c>
      <c r="C16" s="90">
        <f>PLANILHA!I17</f>
        <v>997.04443603999994</v>
      </c>
      <c r="D16" s="100">
        <f>C16/$C$35</f>
        <v>2.1827661164400488E-2</v>
      </c>
    </row>
    <row r="17" spans="1:4" x14ac:dyDescent="0.25">
      <c r="A17" s="116"/>
      <c r="B17" s="85"/>
      <c r="C17" s="90"/>
      <c r="D17" s="85"/>
    </row>
    <row r="18" spans="1:4" x14ac:dyDescent="0.25">
      <c r="A18" s="115" t="str">
        <f>PLANILHA!A21</f>
        <v>5</v>
      </c>
      <c r="B18" s="89" t="str">
        <f>PLANILHA!C21</f>
        <v>COBERTURA</v>
      </c>
      <c r="C18" s="90">
        <f>PLANILHA!I21</f>
        <v>7360.1315172799996</v>
      </c>
      <c r="D18" s="100">
        <f>C18/$C$35</f>
        <v>0.16113068894169874</v>
      </c>
    </row>
    <row r="19" spans="1:4" x14ac:dyDescent="0.25">
      <c r="A19" s="116"/>
      <c r="B19" s="85"/>
      <c r="C19" s="90"/>
      <c r="D19" s="85"/>
    </row>
    <row r="20" spans="1:4" x14ac:dyDescent="0.25">
      <c r="A20" s="115" t="str">
        <f>PLANILHA!A24</f>
        <v>6</v>
      </c>
      <c r="B20" s="89" t="str">
        <f>PLANILHA!C24</f>
        <v>REVESTIMENTOS</v>
      </c>
      <c r="C20" s="90">
        <f>PLANILHA!I24</f>
        <v>8125.7197778499994</v>
      </c>
      <c r="D20" s="100">
        <f>C20/$C$35</f>
        <v>0.17789122692688267</v>
      </c>
    </row>
    <row r="21" spans="1:4" x14ac:dyDescent="0.25">
      <c r="A21" s="116"/>
      <c r="B21" s="85"/>
      <c r="C21" s="90"/>
      <c r="D21" s="85"/>
    </row>
    <row r="22" spans="1:4" x14ac:dyDescent="0.25">
      <c r="A22" s="115" t="str">
        <f>PLANILHA!A28</f>
        <v>7</v>
      </c>
      <c r="B22" s="89" t="str">
        <f>PLANILHA!C28</f>
        <v>PINTURA</v>
      </c>
      <c r="C22" s="90">
        <f>PLANILHA!I28</f>
        <v>13227.519314000001</v>
      </c>
      <c r="D22" s="100">
        <f>C22/$C$35</f>
        <v>0.2895816868286219</v>
      </c>
    </row>
    <row r="23" spans="1:4" x14ac:dyDescent="0.25">
      <c r="A23" s="115"/>
      <c r="B23" s="89"/>
      <c r="C23" s="90"/>
      <c r="D23" s="100"/>
    </row>
    <row r="24" spans="1:4" x14ac:dyDescent="0.25">
      <c r="A24" s="115" t="str">
        <f>PLANILHA!A32</f>
        <v>8</v>
      </c>
      <c r="B24" s="89" t="str">
        <f>PLANILHA!C32</f>
        <v>PISO</v>
      </c>
      <c r="C24" s="90">
        <f>PLANILHA!I32</f>
        <v>2485.2445195999999</v>
      </c>
      <c r="D24" s="100">
        <f>C24/$C$35</f>
        <v>5.4407881257496682E-2</v>
      </c>
    </row>
    <row r="25" spans="1:4" x14ac:dyDescent="0.25">
      <c r="A25" s="116"/>
      <c r="B25" s="85"/>
      <c r="C25" s="90"/>
      <c r="D25" s="100"/>
    </row>
    <row r="26" spans="1:4" x14ac:dyDescent="0.25">
      <c r="A26" s="115" t="str">
        <f>PLANILHA!A37</f>
        <v>9</v>
      </c>
      <c r="B26" s="89" t="str">
        <f>PLANILHA!C37</f>
        <v>ELÉTRICA</v>
      </c>
      <c r="C26" s="90">
        <f>PLANILHA!I37</f>
        <v>1211.7059329999997</v>
      </c>
      <c r="D26" s="100">
        <f>C26/$C$35</f>
        <v>2.6527109104048669E-2</v>
      </c>
    </row>
    <row r="27" spans="1:4" x14ac:dyDescent="0.25">
      <c r="A27" s="116"/>
      <c r="B27" s="85"/>
      <c r="C27" s="90"/>
      <c r="D27" s="100"/>
    </row>
    <row r="28" spans="1:4" x14ac:dyDescent="0.25">
      <c r="A28" s="115" t="str">
        <f>PLANILHA!A43</f>
        <v>10</v>
      </c>
      <c r="B28" s="89" t="str">
        <f>PLANILHA!C43</f>
        <v>HIDRÁULICA</v>
      </c>
      <c r="C28" s="90">
        <f>PLANILHA!I43</f>
        <v>802.85208499999987</v>
      </c>
      <c r="D28" s="100">
        <f>C28/$C$35</f>
        <v>1.7576331247697172E-2</v>
      </c>
    </row>
    <row r="29" spans="1:4" x14ac:dyDescent="0.25">
      <c r="A29" s="116"/>
      <c r="B29" s="85"/>
      <c r="C29" s="90"/>
      <c r="D29" s="85"/>
    </row>
    <row r="30" spans="1:4" x14ac:dyDescent="0.25">
      <c r="A30" s="115" t="str">
        <f>PLANILHA!A45</f>
        <v>11</v>
      </c>
      <c r="B30" s="89" t="str">
        <f>PLANILHA!C45</f>
        <v>ACESSÓRIO</v>
      </c>
      <c r="C30" s="90">
        <f>PLANILHA!I45</f>
        <v>1218.0008909999999</v>
      </c>
      <c r="D30" s="100">
        <f>C30/$C$35</f>
        <v>2.6664920625081644E-2</v>
      </c>
    </row>
    <row r="31" spans="1:4" x14ac:dyDescent="0.25">
      <c r="A31" s="116"/>
      <c r="B31" s="85"/>
      <c r="C31" s="90"/>
      <c r="D31" s="85"/>
    </row>
    <row r="32" spans="1:4" x14ac:dyDescent="0.25">
      <c r="A32" s="115" t="str">
        <f>PLANILHA!A49</f>
        <v>12</v>
      </c>
      <c r="B32" s="89" t="str">
        <f>PLANILHA!C49</f>
        <v>SERVIÇOS COMPLEMENTARES</v>
      </c>
      <c r="C32" s="90">
        <f>PLANILHA!I49</f>
        <v>3157.2496566</v>
      </c>
      <c r="D32" s="100">
        <f>C32/$C$35</f>
        <v>6.9119663301465739E-2</v>
      </c>
    </row>
    <row r="33" spans="1:4" x14ac:dyDescent="0.25">
      <c r="A33" s="116"/>
      <c r="B33" s="85"/>
      <c r="C33" s="90"/>
      <c r="D33" s="85"/>
    </row>
    <row r="34" spans="1:4" x14ac:dyDescent="0.25">
      <c r="A34" s="136"/>
      <c r="B34" s="101"/>
      <c r="C34" s="153"/>
      <c r="D34" s="101"/>
    </row>
    <row r="35" spans="1:4" ht="25.5" customHeight="1" x14ac:dyDescent="0.25">
      <c r="A35" s="216" t="s">
        <v>27</v>
      </c>
      <c r="B35" s="217"/>
      <c r="C35" s="91">
        <f>SUM(C10:C34)</f>
        <v>45678.024252369985</v>
      </c>
      <c r="D35" s="119">
        <f>SUM(D10:D34)</f>
        <v>1.0000000000000002</v>
      </c>
    </row>
    <row r="36" spans="1:4" s="2" customFormat="1" x14ac:dyDescent="0.25">
      <c r="C36" s="72"/>
    </row>
    <row r="37" spans="1:4" s="2" customFormat="1" x14ac:dyDescent="0.25">
      <c r="C37" s="72"/>
    </row>
    <row r="38" spans="1:4" s="2" customFormat="1" x14ac:dyDescent="0.25">
      <c r="C38" s="72"/>
    </row>
    <row r="39" spans="1:4" s="2" customFormat="1" x14ac:dyDescent="0.25">
      <c r="C39" s="72"/>
    </row>
  </sheetData>
  <mergeCells count="3">
    <mergeCell ref="A35:B35"/>
    <mergeCell ref="A1:C1"/>
    <mergeCell ref="A2:C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showZeros="0" view="pageBreakPreview" zoomScale="85" zoomScaleSheetLayoutView="85" workbookViewId="0">
      <selection sqref="A1:C6"/>
    </sheetView>
  </sheetViews>
  <sheetFormatPr defaultRowHeight="15" x14ac:dyDescent="0.25"/>
  <cols>
    <col min="1" max="1" width="10.28515625" customWidth="1"/>
    <col min="2" max="2" width="72.5703125" customWidth="1"/>
    <col min="3" max="3" width="15.28515625" style="1" customWidth="1"/>
    <col min="4" max="9" width="12.7109375" customWidth="1"/>
    <col min="11" max="11" width="11.140625" customWidth="1"/>
  </cols>
  <sheetData>
    <row r="1" spans="1:12" s="3" customFormat="1" ht="23.25" x14ac:dyDescent="0.25">
      <c r="A1" s="208" t="s">
        <v>4</v>
      </c>
      <c r="B1" s="209"/>
      <c r="C1" s="209"/>
      <c r="D1" s="83"/>
      <c r="E1" s="83"/>
      <c r="F1" s="83"/>
      <c r="G1" s="83"/>
      <c r="H1" s="83"/>
      <c r="I1" s="104"/>
      <c r="J1" s="5"/>
      <c r="K1" s="5"/>
    </row>
    <row r="2" spans="1:12" s="3" customFormat="1" ht="15.75" x14ac:dyDescent="0.25">
      <c r="A2" s="211" t="s">
        <v>42</v>
      </c>
      <c r="B2" s="212"/>
      <c r="C2" s="212"/>
      <c r="D2" s="84"/>
      <c r="E2" s="84"/>
      <c r="F2" s="84"/>
      <c r="G2" s="84"/>
      <c r="H2" s="84"/>
      <c r="I2" s="105"/>
      <c r="J2" s="5"/>
      <c r="K2" s="5"/>
    </row>
    <row r="3" spans="1:12" s="3" customFormat="1" ht="24.95" customHeight="1" x14ac:dyDescent="0.25">
      <c r="A3" s="6"/>
      <c r="B3" s="7"/>
      <c r="C3" s="8"/>
      <c r="D3" s="5"/>
      <c r="E3" s="4"/>
      <c r="F3" s="4"/>
      <c r="G3" s="7"/>
      <c r="H3" s="7"/>
      <c r="I3" s="73"/>
      <c r="J3" s="5"/>
      <c r="K3" s="5"/>
    </row>
    <row r="4" spans="1:12" s="16" customFormat="1" ht="15.75" x14ac:dyDescent="0.25">
      <c r="A4" s="9" t="str">
        <f>'PLANILHA RESUMO'!A4</f>
        <v>OBRA: REFORMA UBS SÃO COSME</v>
      </c>
      <c r="B4" s="10"/>
      <c r="C4" s="11"/>
      <c r="D4" s="12"/>
      <c r="E4" s="13"/>
      <c r="F4" s="13"/>
      <c r="G4" s="14"/>
      <c r="H4" s="4"/>
      <c r="I4" s="74"/>
      <c r="J4" s="94"/>
      <c r="K4" s="94"/>
    </row>
    <row r="5" spans="1:12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14"/>
      <c r="H5" s="14"/>
      <c r="I5" s="15"/>
      <c r="J5" s="94"/>
      <c r="K5" s="94"/>
    </row>
    <row r="6" spans="1:12" s="16" customFormat="1" ht="15.75" x14ac:dyDescent="0.25">
      <c r="A6" s="120" t="s">
        <v>39</v>
      </c>
      <c r="B6" s="121"/>
      <c r="C6" s="122"/>
      <c r="D6" s="220"/>
      <c r="E6" s="220"/>
      <c r="F6" s="220"/>
      <c r="G6" s="220"/>
      <c r="H6" s="220"/>
      <c r="I6" s="221"/>
      <c r="J6" s="94"/>
      <c r="K6" s="94"/>
    </row>
    <row r="7" spans="1:12" x14ac:dyDescent="0.25">
      <c r="A7" s="219" t="s">
        <v>31</v>
      </c>
      <c r="B7" s="219" t="s">
        <v>32</v>
      </c>
      <c r="C7" s="218" t="s">
        <v>33</v>
      </c>
      <c r="D7" s="222" t="s">
        <v>22</v>
      </c>
      <c r="E7" s="223"/>
      <c r="F7" s="223"/>
      <c r="G7" s="223"/>
      <c r="H7" s="223"/>
      <c r="I7" s="224"/>
      <c r="J7" s="2"/>
      <c r="K7" s="2"/>
    </row>
    <row r="8" spans="1:12" x14ac:dyDescent="0.25">
      <c r="A8" s="219"/>
      <c r="B8" s="219"/>
      <c r="C8" s="218"/>
      <c r="D8" s="117">
        <v>1</v>
      </c>
      <c r="E8" s="118"/>
      <c r="F8" s="118"/>
      <c r="G8" s="118"/>
      <c r="H8" s="118"/>
      <c r="I8" s="118"/>
      <c r="J8" s="2"/>
      <c r="K8" s="2"/>
    </row>
    <row r="9" spans="1:12" x14ac:dyDescent="0.25">
      <c r="A9" s="159"/>
      <c r="B9" s="163"/>
      <c r="C9" s="160"/>
      <c r="D9" s="161"/>
      <c r="E9" s="162"/>
      <c r="F9" s="162"/>
      <c r="G9" s="162"/>
      <c r="H9" s="162"/>
      <c r="I9" s="162"/>
      <c r="J9" s="2"/>
      <c r="K9" s="2"/>
    </row>
    <row r="10" spans="1:12" x14ac:dyDescent="0.25">
      <c r="A10" s="115" t="str">
        <f>'PLANILHA RESUMO'!A10</f>
        <v>1</v>
      </c>
      <c r="B10" s="156" t="str">
        <f>PLANILHA!C11</f>
        <v>SERVIÇOS PRELIMINARES</v>
      </c>
      <c r="C10" s="206">
        <f>PLANILHA!I11</f>
        <v>2287.2007319999998</v>
      </c>
      <c r="D10" s="95">
        <v>1</v>
      </c>
      <c r="E10" s="95">
        <v>0</v>
      </c>
      <c r="F10" s="95">
        <v>0</v>
      </c>
      <c r="G10" s="95">
        <v>0</v>
      </c>
      <c r="H10" s="95">
        <v>0</v>
      </c>
      <c r="I10" s="95">
        <v>0</v>
      </c>
      <c r="J10" s="2"/>
      <c r="K10" s="96">
        <f>SUM(D10:I10)</f>
        <v>1</v>
      </c>
    </row>
    <row r="11" spans="1:12" x14ac:dyDescent="0.25">
      <c r="A11" s="116"/>
      <c r="B11" s="2"/>
      <c r="C11" s="206"/>
      <c r="D11" s="97">
        <f>D$10*$C$10</f>
        <v>2287.2007319999998</v>
      </c>
      <c r="E11" s="97">
        <f>E$10*$C$10</f>
        <v>0</v>
      </c>
      <c r="F11" s="97">
        <f t="shared" ref="F11:I11" si="0">F$10*$C$10</f>
        <v>0</v>
      </c>
      <c r="G11" s="97">
        <f t="shared" si="0"/>
        <v>0</v>
      </c>
      <c r="H11" s="97">
        <f t="shared" si="0"/>
        <v>0</v>
      </c>
      <c r="I11" s="97">
        <f t="shared" si="0"/>
        <v>0</v>
      </c>
      <c r="K11" s="1">
        <f>SUM(D11:J11)</f>
        <v>2287.2007319999998</v>
      </c>
      <c r="L11" s="1">
        <f>C10-K11</f>
        <v>0</v>
      </c>
    </row>
    <row r="12" spans="1:12" x14ac:dyDescent="0.25">
      <c r="A12" s="115" t="str">
        <f>'PLANILHA RESUMO'!A12</f>
        <v>2</v>
      </c>
      <c r="B12" s="156" t="str">
        <f>PLANILHA!C13</f>
        <v>ADMINISTRAÇÃO LOCAL</v>
      </c>
      <c r="C12" s="206">
        <f>'PLANILHA RESUMO'!C12</f>
        <v>2283.8940419999999</v>
      </c>
      <c r="D12" s="95">
        <v>0.5</v>
      </c>
      <c r="E12" s="95">
        <v>0.5</v>
      </c>
      <c r="F12" s="95">
        <v>0</v>
      </c>
      <c r="G12" s="95">
        <v>0</v>
      </c>
      <c r="H12" s="95">
        <v>0</v>
      </c>
      <c r="I12" s="95">
        <v>0</v>
      </c>
      <c r="K12" s="96">
        <f>SUM(D12:I12)</f>
        <v>1</v>
      </c>
    </row>
    <row r="13" spans="1:12" x14ac:dyDescent="0.25">
      <c r="A13" s="85"/>
      <c r="B13" s="2"/>
      <c r="C13" s="206"/>
      <c r="D13" s="97">
        <f>D$12*$C$12</f>
        <v>1141.9470209999999</v>
      </c>
      <c r="E13" s="97">
        <f>E$12*$C$12</f>
        <v>1141.9470209999999</v>
      </c>
      <c r="F13" s="97">
        <f t="shared" ref="F13:I13" si="1">F$12*$C$12</f>
        <v>0</v>
      </c>
      <c r="G13" s="97">
        <f t="shared" si="1"/>
        <v>0</v>
      </c>
      <c r="H13" s="97">
        <f t="shared" si="1"/>
        <v>0</v>
      </c>
      <c r="I13" s="97">
        <f t="shared" si="1"/>
        <v>0</v>
      </c>
      <c r="K13" s="1">
        <f>SUM(D13:J13)</f>
        <v>2283.8940419999999</v>
      </c>
      <c r="L13" s="1">
        <f>C12-K13</f>
        <v>0</v>
      </c>
    </row>
    <row r="14" spans="1:12" x14ac:dyDescent="0.25">
      <c r="A14" s="115" t="str">
        <f>'PLANILHA RESUMO'!A14</f>
        <v>3</v>
      </c>
      <c r="B14" s="156" t="str">
        <f>PLANILHA!C15</f>
        <v>ALVENARIA</v>
      </c>
      <c r="C14" s="206">
        <f>'PLANILHA RESUMO'!C14</f>
        <v>2521.4613479999994</v>
      </c>
      <c r="D14" s="95">
        <v>1</v>
      </c>
      <c r="E14" s="95">
        <v>0</v>
      </c>
      <c r="F14" s="95">
        <v>0</v>
      </c>
      <c r="G14" s="95">
        <v>0</v>
      </c>
      <c r="H14" s="95">
        <v>0</v>
      </c>
      <c r="I14" s="95">
        <v>0</v>
      </c>
      <c r="K14" s="96">
        <f>SUM(D14:I14)</f>
        <v>1</v>
      </c>
    </row>
    <row r="15" spans="1:12" x14ac:dyDescent="0.25">
      <c r="A15" s="115">
        <f>'PLANILHA RESUMO'!A17</f>
        <v>0</v>
      </c>
      <c r="B15" s="2"/>
      <c r="C15" s="206"/>
      <c r="D15" s="97">
        <f>D$14*$C$14</f>
        <v>2521.4613479999994</v>
      </c>
      <c r="E15" s="97">
        <f>E$14*$C$14</f>
        <v>0</v>
      </c>
      <c r="F15" s="97">
        <f t="shared" ref="F15:I15" si="2">F$14*$C$14</f>
        <v>0</v>
      </c>
      <c r="G15" s="97">
        <f t="shared" si="2"/>
        <v>0</v>
      </c>
      <c r="H15" s="97">
        <f t="shared" si="2"/>
        <v>0</v>
      </c>
      <c r="I15" s="97">
        <f t="shared" si="2"/>
        <v>0</v>
      </c>
      <c r="K15" s="1">
        <f>SUM(D15:J15)</f>
        <v>2521.4613479999994</v>
      </c>
      <c r="L15" s="1">
        <f>C14-K15</f>
        <v>0</v>
      </c>
    </row>
    <row r="16" spans="1:12" x14ac:dyDescent="0.25">
      <c r="A16" s="115" t="str">
        <f>'PLANILHA RESUMO'!A16</f>
        <v>4</v>
      </c>
      <c r="B16" s="156" t="str">
        <f>PLANILHA!C17</f>
        <v>ESQUADRIA</v>
      </c>
      <c r="C16" s="206">
        <f>'PLANILHA RESUMO'!C16</f>
        <v>997.04443603999994</v>
      </c>
      <c r="D16" s="95">
        <v>1</v>
      </c>
      <c r="E16" s="95">
        <v>0</v>
      </c>
      <c r="F16" s="95">
        <v>0</v>
      </c>
      <c r="G16" s="95">
        <v>0</v>
      </c>
      <c r="H16" s="95">
        <v>0</v>
      </c>
      <c r="I16" s="95">
        <v>0</v>
      </c>
      <c r="K16" s="96">
        <f>SUM(D16:I16)</f>
        <v>1</v>
      </c>
    </row>
    <row r="17" spans="1:12" x14ac:dyDescent="0.25">
      <c r="A17" s="115">
        <f>'PLANILHA RESUMO'!A17</f>
        <v>0</v>
      </c>
      <c r="B17" s="2"/>
      <c r="C17" s="206"/>
      <c r="D17" s="97">
        <f>D$18*$C$16</f>
        <v>997.04443603999994</v>
      </c>
      <c r="E17" s="97">
        <f>E$18*$C$16</f>
        <v>0</v>
      </c>
      <c r="F17" s="97">
        <f t="shared" ref="F17:I19" si="3">F$18*$C$18</f>
        <v>0</v>
      </c>
      <c r="G17" s="97">
        <f t="shared" si="3"/>
        <v>0</v>
      </c>
      <c r="H17" s="97">
        <f t="shared" si="3"/>
        <v>0</v>
      </c>
      <c r="I17" s="97">
        <f t="shared" si="3"/>
        <v>0</v>
      </c>
      <c r="K17" s="1">
        <f>SUM(D17:J17)</f>
        <v>997.04443603999994</v>
      </c>
      <c r="L17" s="1">
        <f>C16-K17</f>
        <v>0</v>
      </c>
    </row>
    <row r="18" spans="1:12" x14ac:dyDescent="0.25">
      <c r="A18" s="115" t="str">
        <f>'PLANILHA RESUMO'!A18</f>
        <v>5</v>
      </c>
      <c r="B18" s="156" t="str">
        <f>PLANILHA!C21</f>
        <v>COBERTURA</v>
      </c>
      <c r="C18" s="206">
        <f>'PLANILHA RESUMO'!C18</f>
        <v>7360.1315172799996</v>
      </c>
      <c r="D18" s="95">
        <v>1</v>
      </c>
      <c r="E18" s="95">
        <v>0</v>
      </c>
      <c r="F18" s="95">
        <v>0</v>
      </c>
      <c r="G18" s="95">
        <v>0</v>
      </c>
      <c r="H18" s="95">
        <v>0</v>
      </c>
      <c r="I18" s="95">
        <v>0</v>
      </c>
      <c r="K18" s="96">
        <f>SUM(D18:I18)</f>
        <v>1</v>
      </c>
    </row>
    <row r="19" spans="1:12" x14ac:dyDescent="0.25">
      <c r="A19" s="115">
        <f>'PLANILHA RESUMO'!A19</f>
        <v>0</v>
      </c>
      <c r="B19" s="2"/>
      <c r="C19" s="206"/>
      <c r="D19" s="97">
        <f>D$18*$C$18</f>
        <v>7360.1315172799996</v>
      </c>
      <c r="E19" s="97">
        <f>E$18*$C$18</f>
        <v>0</v>
      </c>
      <c r="F19" s="97">
        <f t="shared" si="3"/>
        <v>0</v>
      </c>
      <c r="G19" s="97">
        <f t="shared" si="3"/>
        <v>0</v>
      </c>
      <c r="H19" s="97">
        <f t="shared" si="3"/>
        <v>0</v>
      </c>
      <c r="I19" s="97">
        <f t="shared" si="3"/>
        <v>0</v>
      </c>
      <c r="K19" s="1">
        <f>SUM(D19:J19)</f>
        <v>7360.1315172799996</v>
      </c>
      <c r="L19" s="1">
        <f>C18-K19</f>
        <v>0</v>
      </c>
    </row>
    <row r="20" spans="1:12" x14ac:dyDescent="0.25">
      <c r="A20" s="155" t="str">
        <f>'PLANILHA RESUMO'!A20</f>
        <v>6</v>
      </c>
      <c r="B20" s="156" t="str">
        <f>'PLANILHA RESUMO'!B20</f>
        <v>REVESTIMENTOS</v>
      </c>
      <c r="C20" s="206">
        <f>'PLANILHA RESUMO'!C20</f>
        <v>8125.7197778499994</v>
      </c>
      <c r="D20" s="95">
        <v>1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K20" s="96">
        <f>SUM(D20:I20)</f>
        <v>1</v>
      </c>
    </row>
    <row r="21" spans="1:12" x14ac:dyDescent="0.25">
      <c r="A21" s="115">
        <f>'PLANILHA RESUMO'!A19</f>
        <v>0</v>
      </c>
      <c r="B21" s="2"/>
      <c r="C21" s="206"/>
      <c r="D21" s="97">
        <f>D$26*$C$20</f>
        <v>0</v>
      </c>
      <c r="E21" s="97">
        <f>E$26*$C$20</f>
        <v>8125.7197778499994</v>
      </c>
      <c r="F21" s="97">
        <f>F$26*$C$26</f>
        <v>0</v>
      </c>
      <c r="G21" s="97">
        <f>G$26*$C$26</f>
        <v>0</v>
      </c>
      <c r="H21" s="97">
        <f>H$26*$C$26</f>
        <v>0</v>
      </c>
      <c r="I21" s="97">
        <f>I$26*$C$26</f>
        <v>0</v>
      </c>
      <c r="K21" s="1">
        <f>SUM(D21:J21)</f>
        <v>8125.7197778499994</v>
      </c>
      <c r="L21" s="1">
        <f>C20-K21</f>
        <v>0</v>
      </c>
    </row>
    <row r="22" spans="1:12" x14ac:dyDescent="0.25">
      <c r="A22" s="157" t="str">
        <f>'PLANILHA RESUMO'!A22</f>
        <v>7</v>
      </c>
      <c r="B22" s="154" t="str">
        <f>'PLANILHA RESUMO'!B22</f>
        <v>PINTURA</v>
      </c>
      <c r="C22" s="206">
        <f>'PLANILHA RESUMO'!C22</f>
        <v>13227.519314000001</v>
      </c>
      <c r="D22" s="95">
        <v>0.5</v>
      </c>
      <c r="E22" s="95">
        <v>0.5</v>
      </c>
      <c r="F22" s="95">
        <v>0</v>
      </c>
      <c r="G22" s="95">
        <v>0</v>
      </c>
      <c r="H22" s="95">
        <v>0</v>
      </c>
      <c r="I22" s="95">
        <v>0</v>
      </c>
      <c r="K22" s="96">
        <f>SUM(D22:I22)</f>
        <v>1</v>
      </c>
    </row>
    <row r="23" spans="1:12" x14ac:dyDescent="0.25">
      <c r="A23" s="158">
        <f>'PLANILHA RESUMO'!A19</f>
        <v>0</v>
      </c>
      <c r="B23" s="8"/>
      <c r="C23" s="206"/>
      <c r="D23" s="97">
        <f>D$22*$C$22</f>
        <v>6613.7596570000005</v>
      </c>
      <c r="E23" s="97">
        <f>E$22*$C$22</f>
        <v>6613.7596570000005</v>
      </c>
      <c r="F23" s="97">
        <f>F$26*$C$26</f>
        <v>0</v>
      </c>
      <c r="G23" s="97">
        <f>G$26*$C$26</f>
        <v>0</v>
      </c>
      <c r="H23" s="97">
        <f>H$26*$C$26</f>
        <v>0</v>
      </c>
      <c r="I23" s="97">
        <f>I$26*$C$26</f>
        <v>0</v>
      </c>
      <c r="K23" s="1">
        <f>SUM(D23:J23)</f>
        <v>13227.519314000001</v>
      </c>
      <c r="L23" s="1">
        <f>C22-K23</f>
        <v>0</v>
      </c>
    </row>
    <row r="24" spans="1:12" x14ac:dyDescent="0.25">
      <c r="A24" s="157" t="str">
        <f>'PLANILHA RESUMO'!A24</f>
        <v>8</v>
      </c>
      <c r="B24" s="154" t="str">
        <f>'PLANILHA RESUMO'!B24</f>
        <v>PISO</v>
      </c>
      <c r="C24" s="206">
        <f>'PLANILHA RESUMO'!C24</f>
        <v>2485.2445195999999</v>
      </c>
      <c r="D24" s="95">
        <v>0</v>
      </c>
      <c r="E24" s="95">
        <v>1</v>
      </c>
      <c r="F24" s="95">
        <v>0</v>
      </c>
      <c r="G24" s="95">
        <v>0</v>
      </c>
      <c r="H24" s="95">
        <v>0</v>
      </c>
      <c r="I24" s="95">
        <v>0</v>
      </c>
      <c r="K24" s="96">
        <f>SUM(D24:I24)</f>
        <v>1</v>
      </c>
    </row>
    <row r="25" spans="1:12" x14ac:dyDescent="0.25">
      <c r="A25" s="158">
        <f>'PLANILHA RESUMO'!A19</f>
        <v>0</v>
      </c>
      <c r="B25" s="8"/>
      <c r="C25" s="206"/>
      <c r="D25" s="97">
        <f>D$26*$C$24</f>
        <v>0</v>
      </c>
      <c r="E25" s="97">
        <f>E$26*$C$24</f>
        <v>2485.2445195999999</v>
      </c>
      <c r="F25" s="97">
        <f>F$26*$C$26</f>
        <v>0</v>
      </c>
      <c r="G25" s="97">
        <f>G$26*$C$26</f>
        <v>0</v>
      </c>
      <c r="H25" s="97">
        <f>H$26*$C$26</f>
        <v>0</v>
      </c>
      <c r="I25" s="97">
        <f>I$26*$C$26</f>
        <v>0</v>
      </c>
      <c r="K25" s="1">
        <f>SUM(D25:J25)</f>
        <v>2485.2445195999999</v>
      </c>
      <c r="L25" s="1">
        <f>C24-K25</f>
        <v>0</v>
      </c>
    </row>
    <row r="26" spans="1:12" x14ac:dyDescent="0.25">
      <c r="A26" s="157" t="str">
        <f>'PLANILHA RESUMO'!A26</f>
        <v>9</v>
      </c>
      <c r="B26" s="154" t="str">
        <f>'PLANILHA RESUMO'!B26</f>
        <v>ELÉTRICA</v>
      </c>
      <c r="C26" s="206">
        <f>'PLANILHA RESUMO'!C26</f>
        <v>1211.7059329999997</v>
      </c>
      <c r="D26" s="95">
        <v>0</v>
      </c>
      <c r="E26" s="95">
        <v>1</v>
      </c>
      <c r="F26" s="95">
        <v>0</v>
      </c>
      <c r="G26" s="95">
        <v>0</v>
      </c>
      <c r="H26" s="95">
        <v>0</v>
      </c>
      <c r="I26" s="95">
        <v>0</v>
      </c>
      <c r="K26" s="96">
        <f>SUM(D26:I26)</f>
        <v>1</v>
      </c>
    </row>
    <row r="27" spans="1:12" x14ac:dyDescent="0.25">
      <c r="A27" s="158">
        <f>'PLANILHA RESUMO'!A21</f>
        <v>0</v>
      </c>
      <c r="B27" s="8"/>
      <c r="C27" s="206"/>
      <c r="D27" s="97">
        <f t="shared" ref="D27:I27" si="4">D$26*$C$26</f>
        <v>0</v>
      </c>
      <c r="E27" s="97">
        <f t="shared" si="4"/>
        <v>1211.7059329999997</v>
      </c>
      <c r="F27" s="97">
        <f t="shared" si="4"/>
        <v>0</v>
      </c>
      <c r="G27" s="97">
        <f t="shared" si="4"/>
        <v>0</v>
      </c>
      <c r="H27" s="97">
        <f t="shared" si="4"/>
        <v>0</v>
      </c>
      <c r="I27" s="97">
        <f t="shared" si="4"/>
        <v>0</v>
      </c>
      <c r="K27" s="1">
        <f>SUM(D27:J27)</f>
        <v>1211.7059329999997</v>
      </c>
      <c r="L27" s="1">
        <f>C26-K27</f>
        <v>0</v>
      </c>
    </row>
    <row r="28" spans="1:12" x14ac:dyDescent="0.25">
      <c r="A28" s="157" t="str">
        <f>'PLANILHA RESUMO'!A28</f>
        <v>10</v>
      </c>
      <c r="B28" s="154" t="str">
        <f>'PLANILHA RESUMO'!B28</f>
        <v>HIDRÁULICA</v>
      </c>
      <c r="C28" s="206">
        <f>'PLANILHA RESUMO'!C28</f>
        <v>802.85208499999987</v>
      </c>
      <c r="D28" s="95">
        <v>0</v>
      </c>
      <c r="E28" s="95">
        <v>1</v>
      </c>
      <c r="F28" s="95">
        <v>0</v>
      </c>
      <c r="G28" s="95">
        <v>0</v>
      </c>
      <c r="H28" s="95">
        <v>0</v>
      </c>
      <c r="I28" s="95">
        <v>0</v>
      </c>
      <c r="K28" s="96">
        <f t="shared" ref="K28" si="5">SUM(D28:I28)</f>
        <v>1</v>
      </c>
    </row>
    <row r="29" spans="1:12" x14ac:dyDescent="0.25">
      <c r="A29" s="158"/>
      <c r="B29" s="8"/>
      <c r="C29" s="206"/>
      <c r="D29" s="97">
        <f>D$28*$C$28</f>
        <v>0</v>
      </c>
      <c r="E29" s="97">
        <f>E$28*$C$28</f>
        <v>802.85208499999987</v>
      </c>
      <c r="F29" s="97">
        <f t="shared" ref="F29:I29" si="6">F$28*$C$28</f>
        <v>0</v>
      </c>
      <c r="G29" s="97">
        <f t="shared" si="6"/>
        <v>0</v>
      </c>
      <c r="H29" s="97">
        <f t="shared" si="6"/>
        <v>0</v>
      </c>
      <c r="I29" s="97">
        <f t="shared" si="6"/>
        <v>0</v>
      </c>
      <c r="K29" s="1">
        <f t="shared" ref="K29" si="7">SUM(D29:J29)</f>
        <v>802.85208499999987</v>
      </c>
      <c r="L29" s="1">
        <f t="shared" ref="L29" si="8">C28-K29</f>
        <v>0</v>
      </c>
    </row>
    <row r="30" spans="1:12" x14ac:dyDescent="0.25">
      <c r="A30" s="157" t="str">
        <f>'PLANILHA RESUMO'!A30</f>
        <v>11</v>
      </c>
      <c r="B30" s="154" t="str">
        <f>'PLANILHA RESUMO'!B30</f>
        <v>ACESSÓRIO</v>
      </c>
      <c r="C30" s="206">
        <f>'PLANILHA RESUMO'!C30</f>
        <v>1218.0008909999999</v>
      </c>
      <c r="D30" s="95">
        <v>0</v>
      </c>
      <c r="E30" s="95">
        <v>1</v>
      </c>
      <c r="F30" s="95">
        <v>0</v>
      </c>
      <c r="G30" s="95"/>
      <c r="H30" s="95">
        <v>0</v>
      </c>
      <c r="I30" s="95">
        <v>0</v>
      </c>
      <c r="K30" s="96">
        <f t="shared" ref="K30" si="9">SUM(D30:I30)</f>
        <v>1</v>
      </c>
    </row>
    <row r="31" spans="1:12" x14ac:dyDescent="0.25">
      <c r="A31" s="158"/>
      <c r="B31" s="8"/>
      <c r="C31" s="206"/>
      <c r="D31" s="97">
        <f>D$30*$C$30</f>
        <v>0</v>
      </c>
      <c r="E31" s="97">
        <f>E$30*$C$30</f>
        <v>1218.0008909999999</v>
      </c>
      <c r="F31" s="97">
        <f t="shared" ref="F31:I31" si="10">F$30*$C$30</f>
        <v>0</v>
      </c>
      <c r="G31" s="97">
        <f t="shared" si="10"/>
        <v>0</v>
      </c>
      <c r="H31" s="97">
        <f t="shared" si="10"/>
        <v>0</v>
      </c>
      <c r="I31" s="97">
        <f t="shared" si="10"/>
        <v>0</v>
      </c>
      <c r="K31" s="1">
        <f t="shared" ref="K31" si="11">SUM(D31:J31)</f>
        <v>1218.0008909999999</v>
      </c>
      <c r="L31" s="1">
        <f t="shared" ref="L31" si="12">C30-K31</f>
        <v>0</v>
      </c>
    </row>
    <row r="32" spans="1:12" x14ac:dyDescent="0.25">
      <c r="A32" s="157" t="str">
        <f>'PLANILHA RESUMO'!A32</f>
        <v>12</v>
      </c>
      <c r="B32" s="154" t="str">
        <f>'PLANILHA RESUMO'!B32</f>
        <v>SERVIÇOS COMPLEMENTARES</v>
      </c>
      <c r="C32" s="206">
        <f>'PLANILHA RESUMO'!C32</f>
        <v>3157.2496566</v>
      </c>
      <c r="D32" s="95">
        <v>0</v>
      </c>
      <c r="E32" s="95">
        <v>1</v>
      </c>
      <c r="F32" s="95">
        <v>0</v>
      </c>
      <c r="G32" s="95">
        <v>0</v>
      </c>
      <c r="H32" s="95">
        <v>0</v>
      </c>
      <c r="I32" s="95">
        <v>0</v>
      </c>
      <c r="K32" s="96">
        <f t="shared" ref="K32" si="13">SUM(D32:I32)</f>
        <v>1</v>
      </c>
    </row>
    <row r="33" spans="1:12" x14ac:dyDescent="0.25">
      <c r="A33" s="158">
        <f>'PLANILHA RESUMO'!A33</f>
        <v>0</v>
      </c>
      <c r="B33" s="2"/>
      <c r="C33" s="206"/>
      <c r="D33" s="97">
        <f>D$32*$C$32</f>
        <v>0</v>
      </c>
      <c r="E33" s="97">
        <f>E$32*$C$32</f>
        <v>3157.2496566</v>
      </c>
      <c r="F33" s="97">
        <f t="shared" ref="F33:I33" si="14">F$32*$C$32</f>
        <v>0</v>
      </c>
      <c r="G33" s="97">
        <f t="shared" si="14"/>
        <v>0</v>
      </c>
      <c r="H33" s="97">
        <f t="shared" si="14"/>
        <v>0</v>
      </c>
      <c r="I33" s="97">
        <f t="shared" si="14"/>
        <v>0</v>
      </c>
      <c r="K33" s="1">
        <f t="shared" ref="K33" si="15">SUM(D33:J33)</f>
        <v>3157.2496566</v>
      </c>
      <c r="L33" s="1">
        <f t="shared" ref="L33" si="16">C32-K33</f>
        <v>0</v>
      </c>
    </row>
    <row r="34" spans="1:12" x14ac:dyDescent="0.25">
      <c r="A34" s="136"/>
      <c r="B34" s="2"/>
      <c r="C34" s="207"/>
      <c r="D34" s="97"/>
      <c r="E34" s="97"/>
      <c r="F34" s="97"/>
      <c r="G34" s="97"/>
      <c r="H34" s="97"/>
      <c r="I34" s="97"/>
      <c r="K34" s="1"/>
      <c r="L34" s="1"/>
    </row>
    <row r="35" spans="1:12" ht="22.5" customHeight="1" x14ac:dyDescent="0.25">
      <c r="A35" s="216" t="s">
        <v>34</v>
      </c>
      <c r="B35" s="228"/>
      <c r="C35" s="217"/>
      <c r="D35" s="98">
        <f>D36/$E$38</f>
        <v>0.45802210261391696</v>
      </c>
      <c r="E35" s="98">
        <f>E36/$E$38</f>
        <v>0.54197789738608304</v>
      </c>
      <c r="F35" s="98"/>
      <c r="G35" s="98"/>
      <c r="H35" s="98"/>
      <c r="I35" s="98"/>
    </row>
    <row r="36" spans="1:12" s="2" customFormat="1" ht="18.75" customHeight="1" x14ac:dyDescent="0.25">
      <c r="A36" s="225" t="s">
        <v>35</v>
      </c>
      <c r="B36" s="226"/>
      <c r="C36" s="227"/>
      <c r="D36" s="91">
        <f>D11+D13+D15+D17+D19+D21+D23+D25+D27+D29+D31+D33</f>
        <v>20921.544711319999</v>
      </c>
      <c r="E36" s="91">
        <f>E11+E13+E15+E17+E19+E21+E23+E25+E27+E29+E31+E33</f>
        <v>24756.479541050001</v>
      </c>
      <c r="F36" s="91"/>
      <c r="G36" s="91"/>
      <c r="H36" s="91"/>
      <c r="I36" s="91"/>
    </row>
    <row r="37" spans="1:12" s="2" customFormat="1" ht="24.75" customHeight="1" x14ac:dyDescent="0.25">
      <c r="A37" s="225" t="s">
        <v>36</v>
      </c>
      <c r="B37" s="226"/>
      <c r="C37" s="227"/>
      <c r="D37" s="98">
        <f>D35</f>
        <v>0.45802210261391696</v>
      </c>
      <c r="E37" s="98">
        <f>D37+E35</f>
        <v>1</v>
      </c>
      <c r="F37" s="98"/>
      <c r="G37" s="98"/>
      <c r="H37" s="98"/>
      <c r="I37" s="98"/>
    </row>
    <row r="38" spans="1:12" s="2" customFormat="1" ht="21" customHeight="1" x14ac:dyDescent="0.25">
      <c r="A38" s="225" t="s">
        <v>37</v>
      </c>
      <c r="B38" s="226"/>
      <c r="C38" s="227"/>
      <c r="D38" s="91">
        <f>D36</f>
        <v>20921.544711319999</v>
      </c>
      <c r="E38" s="91">
        <f>D38+E36</f>
        <v>45678.02425237</v>
      </c>
      <c r="F38" s="91"/>
      <c r="G38" s="91"/>
      <c r="H38" s="91"/>
      <c r="I38" s="91"/>
    </row>
    <row r="39" spans="1:12" s="2" customFormat="1" x14ac:dyDescent="0.25">
      <c r="C39" s="72"/>
      <c r="D39" s="96"/>
      <c r="E39" s="96"/>
      <c r="F39" s="96"/>
      <c r="G39" s="96"/>
      <c r="H39" s="96"/>
      <c r="I39" s="96"/>
    </row>
  </sheetData>
  <mergeCells count="11">
    <mergeCell ref="D6:I6"/>
    <mergeCell ref="D7:I7"/>
    <mergeCell ref="A36:C36"/>
    <mergeCell ref="A37:C37"/>
    <mergeCell ref="A38:C38"/>
    <mergeCell ref="A35:C35"/>
    <mergeCell ref="A1:C1"/>
    <mergeCell ref="A2:C2"/>
    <mergeCell ref="C7:C8"/>
    <mergeCell ref="B7:B8"/>
    <mergeCell ref="A7:A8"/>
  </mergeCells>
  <conditionalFormatting sqref="D10:I10 D12:I12 D14:I14 D18:I18 D26:I26 D28:I28 D30:I30 D32:I32">
    <cfRule type="cellIs" dxfId="19" priority="46" operator="greaterThan">
      <formula>0</formula>
    </cfRule>
  </conditionalFormatting>
  <conditionalFormatting sqref="D16:I16">
    <cfRule type="cellIs" dxfId="18" priority="7" operator="greaterThan">
      <formula>0</formula>
    </cfRule>
  </conditionalFormatting>
  <conditionalFormatting sqref="D20:I20">
    <cfRule type="cellIs" dxfId="17" priority="6" operator="greaterThan">
      <formula>0</formula>
    </cfRule>
  </conditionalFormatting>
  <conditionalFormatting sqref="D22:I22">
    <cfRule type="cellIs" dxfId="16" priority="5" operator="greaterThan">
      <formula>0</formula>
    </cfRule>
  </conditionalFormatting>
  <conditionalFormatting sqref="D16">
    <cfRule type="cellIs" dxfId="15" priority="4" operator="greaterThan">
      <formula>0</formula>
    </cfRule>
  </conditionalFormatting>
  <conditionalFormatting sqref="D20">
    <cfRule type="cellIs" dxfId="14" priority="3" operator="greaterThan">
      <formula>0</formula>
    </cfRule>
  </conditionalFormatting>
  <conditionalFormatting sqref="D22">
    <cfRule type="cellIs" dxfId="13" priority="2" operator="greaterThan">
      <formula>0</formula>
    </cfRule>
  </conditionalFormatting>
  <conditionalFormatting sqref="D24:I24">
    <cfRule type="cellIs" dxfId="12" priority="1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rowBreaks count="1" manualBreakCount="1">
    <brk id="3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showGridLines="0" tabSelected="1" workbookViewId="0">
      <selection activeCell="D17" sqref="D17"/>
    </sheetView>
  </sheetViews>
  <sheetFormatPr defaultRowHeight="15" x14ac:dyDescent="0.25"/>
  <cols>
    <col min="1" max="1" width="10.42578125" bestFit="1" customWidth="1"/>
    <col min="2" max="2" width="68.5703125" customWidth="1"/>
    <col min="3" max="3" width="10.5703125" bestFit="1" customWidth="1"/>
    <col min="4" max="4" width="15.85546875" bestFit="1" customWidth="1"/>
    <col min="5" max="5" width="11.7109375" bestFit="1" customWidth="1"/>
    <col min="6" max="6" width="11.85546875" bestFit="1" customWidth="1"/>
  </cols>
  <sheetData>
    <row r="1" spans="1:7" ht="23.25" x14ac:dyDescent="0.25">
      <c r="A1" s="208" t="s">
        <v>4</v>
      </c>
      <c r="B1" s="209"/>
      <c r="C1" s="209"/>
    </row>
    <row r="2" spans="1:7" ht="15.75" x14ac:dyDescent="0.25">
      <c r="A2" s="211" t="s">
        <v>42</v>
      </c>
      <c r="B2" s="212"/>
      <c r="C2" s="212"/>
    </row>
    <row r="3" spans="1:7" x14ac:dyDescent="0.25">
      <c r="A3" s="6"/>
      <c r="B3" s="7"/>
      <c r="C3" s="8"/>
    </row>
    <row r="4" spans="1:7" ht="15.75" x14ac:dyDescent="0.25">
      <c r="A4" s="9" t="str">
        <f>'PLANILHA RESUMO'!A4</f>
        <v>OBRA: REFORMA UBS SÃO COSME</v>
      </c>
      <c r="B4" s="10"/>
      <c r="C4" s="11"/>
    </row>
    <row r="5" spans="1:7" ht="15.75" x14ac:dyDescent="0.25">
      <c r="A5" s="9" t="str">
        <f>PLANILHA!A5</f>
        <v>LOCAL: PREFEITURA MUNICIPAL</v>
      </c>
      <c r="B5" s="10"/>
      <c r="C5" s="11"/>
    </row>
    <row r="6" spans="1:7" ht="15.75" x14ac:dyDescent="0.25">
      <c r="A6" s="120" t="s">
        <v>189</v>
      </c>
      <c r="B6" s="121"/>
      <c r="C6" s="122"/>
    </row>
    <row r="7" spans="1:7" x14ac:dyDescent="0.25">
      <c r="A7" s="124" t="s">
        <v>48</v>
      </c>
      <c r="B7" s="125" t="s">
        <v>49</v>
      </c>
      <c r="C7" s="124" t="s">
        <v>50</v>
      </c>
      <c r="D7" s="126" t="s">
        <v>51</v>
      </c>
      <c r="E7" s="126" t="s">
        <v>56</v>
      </c>
      <c r="F7" s="126" t="s">
        <v>57</v>
      </c>
      <c r="G7" s="127"/>
    </row>
    <row r="8" spans="1:7" x14ac:dyDescent="0.25">
      <c r="A8" s="131" t="s">
        <v>59</v>
      </c>
      <c r="B8" s="132" t="s">
        <v>60</v>
      </c>
      <c r="C8" s="131" t="s">
        <v>13</v>
      </c>
      <c r="D8" s="130" t="s">
        <v>52</v>
      </c>
      <c r="E8" s="130"/>
      <c r="F8" s="130"/>
      <c r="G8" s="127"/>
    </row>
    <row r="9" spans="1:7" x14ac:dyDescent="0.25">
      <c r="A9" s="128" t="s">
        <v>54</v>
      </c>
      <c r="B9" s="129" t="s">
        <v>55</v>
      </c>
      <c r="C9" s="128" t="s">
        <v>53</v>
      </c>
      <c r="D9" s="134">
        <v>3.5000000000000003E-2</v>
      </c>
      <c r="E9" s="130">
        <v>14.76</v>
      </c>
      <c r="F9" s="130">
        <f>D9*E9</f>
        <v>0.51660000000000006</v>
      </c>
      <c r="G9" s="127"/>
    </row>
    <row r="10" spans="1:7" x14ac:dyDescent="0.25">
      <c r="A10" s="128"/>
      <c r="B10" s="129"/>
      <c r="C10" s="128"/>
      <c r="D10" s="130"/>
      <c r="E10" s="133" t="s">
        <v>57</v>
      </c>
      <c r="F10" s="133">
        <f>SUM(F9:F9)</f>
        <v>0.51660000000000006</v>
      </c>
      <c r="G10" s="127"/>
    </row>
    <row r="23" spans="1:7" hidden="1" x14ac:dyDescent="0.25"/>
    <row r="24" spans="1:7" hidden="1" x14ac:dyDescent="0.25"/>
    <row r="25" spans="1:7" hidden="1" x14ac:dyDescent="0.25">
      <c r="A25" s="124" t="s">
        <v>48</v>
      </c>
      <c r="B25" s="125" t="s">
        <v>49</v>
      </c>
      <c r="C25" s="124" t="s">
        <v>50</v>
      </c>
      <c r="D25" s="126" t="s">
        <v>51</v>
      </c>
      <c r="E25" s="126" t="s">
        <v>56</v>
      </c>
      <c r="F25" s="126" t="s">
        <v>57</v>
      </c>
      <c r="G25" s="127"/>
    </row>
    <row r="26" spans="1:7" hidden="1" x14ac:dyDescent="0.25">
      <c r="A26" s="131" t="s">
        <v>59</v>
      </c>
      <c r="B26" s="132" t="s">
        <v>58</v>
      </c>
      <c r="C26" s="131" t="s">
        <v>15</v>
      </c>
      <c r="D26" s="130" t="s">
        <v>52</v>
      </c>
      <c r="E26" s="130"/>
      <c r="F26" s="130"/>
      <c r="G26" s="127"/>
    </row>
    <row r="27" spans="1:7" hidden="1" x14ac:dyDescent="0.25">
      <c r="A27" s="128" t="s">
        <v>54</v>
      </c>
      <c r="B27" s="129" t="s">
        <v>55</v>
      </c>
      <c r="C27" s="128" t="s">
        <v>53</v>
      </c>
      <c r="D27" s="130">
        <v>0.6</v>
      </c>
      <c r="E27" s="130">
        <v>14.76</v>
      </c>
      <c r="F27" s="130">
        <f>D27*E27</f>
        <v>8.8559999999999999</v>
      </c>
      <c r="G27" s="127"/>
    </row>
    <row r="28" spans="1:7" hidden="1" x14ac:dyDescent="0.25">
      <c r="A28" s="128"/>
      <c r="B28" s="129"/>
      <c r="C28" s="128"/>
      <c r="D28" s="130"/>
      <c r="E28" s="130"/>
      <c r="F28" s="130"/>
      <c r="G28" s="127"/>
    </row>
    <row r="29" spans="1:7" hidden="1" x14ac:dyDescent="0.25">
      <c r="A29" s="128"/>
      <c r="B29" s="129"/>
      <c r="C29" s="128"/>
      <c r="D29" s="130"/>
      <c r="E29" s="130"/>
      <c r="F29" s="130"/>
      <c r="G29" s="127"/>
    </row>
    <row r="30" spans="1:7" hidden="1" x14ac:dyDescent="0.25">
      <c r="A30" s="128"/>
      <c r="B30" s="129"/>
      <c r="C30" s="128"/>
      <c r="D30" s="130"/>
      <c r="E30" s="130"/>
      <c r="F30" s="130"/>
      <c r="G30" s="127"/>
    </row>
    <row r="31" spans="1:7" hidden="1" x14ac:dyDescent="0.25">
      <c r="A31" s="128"/>
      <c r="B31" s="129"/>
      <c r="C31" s="128"/>
      <c r="D31" s="130"/>
      <c r="E31" s="133" t="s">
        <v>57</v>
      </c>
      <c r="F31" s="130">
        <f>SUM(F27:F30)</f>
        <v>8.8559999999999999</v>
      </c>
      <c r="G31" s="127"/>
    </row>
    <row r="32" spans="1:7" hidden="1" x14ac:dyDescent="0.25"/>
    <row r="33" spans="1:7" hidden="1" x14ac:dyDescent="0.25">
      <c r="A33" s="124" t="s">
        <v>48</v>
      </c>
      <c r="B33" s="125" t="s">
        <v>49</v>
      </c>
      <c r="C33" s="124" t="s">
        <v>50</v>
      </c>
      <c r="D33" s="126" t="s">
        <v>51</v>
      </c>
      <c r="E33" s="126" t="s">
        <v>56</v>
      </c>
      <c r="F33" s="126" t="s">
        <v>57</v>
      </c>
      <c r="G33" s="127"/>
    </row>
    <row r="34" spans="1:7" hidden="1" x14ac:dyDescent="0.25">
      <c r="A34" s="131" t="s">
        <v>64</v>
      </c>
      <c r="B34" s="132" t="s">
        <v>63</v>
      </c>
      <c r="C34" s="131" t="s">
        <v>13</v>
      </c>
      <c r="D34" s="130" t="s">
        <v>52</v>
      </c>
      <c r="E34" s="130"/>
      <c r="F34" s="130"/>
      <c r="G34" s="127"/>
    </row>
    <row r="35" spans="1:7" hidden="1" x14ac:dyDescent="0.25">
      <c r="A35" s="128" t="s">
        <v>54</v>
      </c>
      <c r="B35" s="129" t="s">
        <v>55</v>
      </c>
      <c r="C35" s="128" t="s">
        <v>53</v>
      </c>
      <c r="D35" s="130">
        <v>0.5</v>
      </c>
      <c r="E35" s="130">
        <v>14.76</v>
      </c>
      <c r="F35" s="130">
        <f>D35*E35</f>
        <v>7.38</v>
      </c>
      <c r="G35" s="127"/>
    </row>
    <row r="36" spans="1:7" hidden="1" x14ac:dyDescent="0.25">
      <c r="A36" s="128" t="s">
        <v>61</v>
      </c>
      <c r="B36" s="129" t="s">
        <v>62</v>
      </c>
      <c r="C36" s="128" t="s">
        <v>53</v>
      </c>
      <c r="D36" s="130">
        <v>0.05</v>
      </c>
      <c r="E36" s="130">
        <v>20.67</v>
      </c>
      <c r="F36" s="130">
        <f>D36*E36</f>
        <v>1.0335000000000001</v>
      </c>
      <c r="G36" s="127"/>
    </row>
    <row r="37" spans="1:7" hidden="1" x14ac:dyDescent="0.25">
      <c r="A37" s="128"/>
      <c r="B37" s="129"/>
      <c r="C37" s="128"/>
      <c r="D37" s="130"/>
      <c r="E37" s="130"/>
      <c r="F37" s="130"/>
      <c r="G37" s="127"/>
    </row>
    <row r="38" spans="1:7" hidden="1" x14ac:dyDescent="0.25">
      <c r="A38" s="128"/>
      <c r="B38" s="129"/>
      <c r="C38" s="128"/>
      <c r="D38" s="130"/>
      <c r="E38" s="130"/>
      <c r="F38" s="130"/>
      <c r="G38" s="127"/>
    </row>
    <row r="39" spans="1:7" hidden="1" x14ac:dyDescent="0.25">
      <c r="A39" s="128"/>
      <c r="B39" s="129"/>
      <c r="C39" s="128"/>
      <c r="D39" s="130"/>
      <c r="E39" s="133" t="s">
        <v>57</v>
      </c>
      <c r="F39" s="133">
        <f>SUM(F35:F38)</f>
        <v>8.4134999999999991</v>
      </c>
      <c r="G39" s="127"/>
    </row>
    <row r="40" spans="1:7" hidden="1" x14ac:dyDescent="0.25"/>
    <row r="41" spans="1:7" hidden="1" x14ac:dyDescent="0.25">
      <c r="A41" s="124" t="s">
        <v>48</v>
      </c>
      <c r="B41" s="125" t="s">
        <v>49</v>
      </c>
      <c r="C41" s="124" t="s">
        <v>50</v>
      </c>
      <c r="D41" s="126" t="s">
        <v>51</v>
      </c>
      <c r="E41" s="126" t="s">
        <v>56</v>
      </c>
      <c r="F41" s="126" t="s">
        <v>57</v>
      </c>
      <c r="G41" s="127"/>
    </row>
    <row r="42" spans="1:7" hidden="1" x14ac:dyDescent="0.25">
      <c r="A42" s="131" t="s">
        <v>65</v>
      </c>
      <c r="B42" s="132" t="s">
        <v>44</v>
      </c>
      <c r="C42" s="131" t="s">
        <v>13</v>
      </c>
      <c r="D42" s="130" t="s">
        <v>52</v>
      </c>
      <c r="E42" s="130"/>
      <c r="F42" s="130"/>
      <c r="G42" s="127"/>
    </row>
    <row r="43" spans="1:7" hidden="1" x14ac:dyDescent="0.25">
      <c r="A43" s="128" t="s">
        <v>54</v>
      </c>
      <c r="B43" s="129" t="s">
        <v>55</v>
      </c>
      <c r="C43" s="128" t="s">
        <v>53</v>
      </c>
      <c r="D43" s="130">
        <v>0.2</v>
      </c>
      <c r="E43" s="130">
        <v>14.76</v>
      </c>
      <c r="F43" s="130">
        <f>D43*E43</f>
        <v>2.952</v>
      </c>
      <c r="G43" s="127"/>
    </row>
    <row r="44" spans="1:7" hidden="1" x14ac:dyDescent="0.25">
      <c r="A44" s="128"/>
      <c r="B44" s="129"/>
      <c r="C44" s="128"/>
      <c r="D44" s="130"/>
      <c r="E44" s="130"/>
      <c r="F44" s="130"/>
      <c r="G44" s="127"/>
    </row>
    <row r="45" spans="1:7" hidden="1" x14ac:dyDescent="0.25">
      <c r="A45" s="128"/>
      <c r="B45" s="129"/>
      <c r="C45" s="128"/>
      <c r="D45" s="130"/>
      <c r="E45" s="130"/>
      <c r="F45" s="130"/>
      <c r="G45" s="127"/>
    </row>
    <row r="46" spans="1:7" hidden="1" x14ac:dyDescent="0.25">
      <c r="A46" s="128"/>
      <c r="B46" s="129"/>
      <c r="C46" s="128"/>
      <c r="D46" s="130"/>
      <c r="E46" s="130"/>
      <c r="F46" s="130"/>
      <c r="G46" s="127"/>
    </row>
    <row r="47" spans="1:7" hidden="1" x14ac:dyDescent="0.25">
      <c r="A47" s="128"/>
      <c r="B47" s="129"/>
      <c r="C47" s="128"/>
      <c r="D47" s="130"/>
      <c r="E47" s="130"/>
      <c r="F47" s="130">
        <f>SUM(F43:F46)</f>
        <v>2.952</v>
      </c>
      <c r="G47" s="127"/>
    </row>
    <row r="48" spans="1:7" hidden="1" x14ac:dyDescent="0.25"/>
    <row r="49" spans="1:7" hidden="1" x14ac:dyDescent="0.25">
      <c r="A49" s="124"/>
      <c r="B49" s="125"/>
      <c r="C49" s="124" t="s">
        <v>50</v>
      </c>
      <c r="D49" s="126" t="s">
        <v>51</v>
      </c>
      <c r="E49" s="126" t="s">
        <v>56</v>
      </c>
      <c r="F49" s="126" t="s">
        <v>57</v>
      </c>
      <c r="G49" s="127"/>
    </row>
    <row r="50" spans="1:7" hidden="1" x14ac:dyDescent="0.25">
      <c r="A50" s="131" t="s">
        <v>66</v>
      </c>
      <c r="B50" s="132" t="s">
        <v>47</v>
      </c>
      <c r="C50" s="131" t="s">
        <v>13</v>
      </c>
      <c r="D50" s="130" t="s">
        <v>52</v>
      </c>
      <c r="E50" s="130"/>
      <c r="F50" s="130"/>
      <c r="G50" s="127"/>
    </row>
    <row r="51" spans="1:7" hidden="1" x14ac:dyDescent="0.25">
      <c r="A51" s="128" t="s">
        <v>54</v>
      </c>
      <c r="B51" s="129" t="s">
        <v>55</v>
      </c>
      <c r="C51" s="128" t="s">
        <v>53</v>
      </c>
      <c r="D51" s="130">
        <v>0.2</v>
      </c>
      <c r="E51" s="130">
        <v>14.76</v>
      </c>
      <c r="F51" s="130">
        <f>D51*E51</f>
        <v>2.952</v>
      </c>
      <c r="G51" s="127"/>
    </row>
    <row r="52" spans="1:7" hidden="1" x14ac:dyDescent="0.25">
      <c r="A52" s="128" t="s">
        <v>61</v>
      </c>
      <c r="B52" s="129" t="s">
        <v>62</v>
      </c>
      <c r="C52" s="128" t="s">
        <v>53</v>
      </c>
      <c r="D52" s="130">
        <v>0.2</v>
      </c>
      <c r="E52" s="130">
        <v>20.67</v>
      </c>
      <c r="F52" s="130">
        <f>D52*E52</f>
        <v>4.1340000000000003</v>
      </c>
      <c r="G52" s="127"/>
    </row>
    <row r="53" spans="1:7" hidden="1" x14ac:dyDescent="0.25">
      <c r="A53" s="128"/>
      <c r="B53" s="129"/>
      <c r="C53" s="128"/>
      <c r="D53" s="130"/>
      <c r="E53" s="130"/>
      <c r="F53" s="130"/>
      <c r="G53" s="127"/>
    </row>
    <row r="54" spans="1:7" hidden="1" x14ac:dyDescent="0.25">
      <c r="A54" s="128"/>
      <c r="B54" s="129"/>
      <c r="C54" s="128"/>
      <c r="D54" s="130"/>
      <c r="E54" s="130"/>
      <c r="F54" s="130"/>
      <c r="G54" s="127"/>
    </row>
    <row r="55" spans="1:7" hidden="1" x14ac:dyDescent="0.25">
      <c r="A55" s="128"/>
      <c r="B55" s="129"/>
      <c r="C55" s="128"/>
      <c r="D55" s="130"/>
      <c r="E55" s="133" t="s">
        <v>57</v>
      </c>
      <c r="F55" s="133">
        <f>SUM(F51:F54)</f>
        <v>7.0860000000000003</v>
      </c>
      <c r="G55" s="127"/>
    </row>
    <row r="56" spans="1:7" hidden="1" x14ac:dyDescent="0.25"/>
    <row r="57" spans="1:7" hidden="1" x14ac:dyDescent="0.25"/>
    <row r="58" spans="1:7" hidden="1" x14ac:dyDescent="0.25"/>
    <row r="59" spans="1:7" hidden="1" x14ac:dyDescent="0.25"/>
    <row r="60" spans="1:7" hidden="1" x14ac:dyDescent="0.25"/>
    <row r="61" spans="1:7" hidden="1" x14ac:dyDescent="0.25"/>
    <row r="62" spans="1:7" hidden="1" x14ac:dyDescent="0.25"/>
    <row r="63" spans="1:7" hidden="1" x14ac:dyDescent="0.25"/>
    <row r="64" spans="1:7" hidden="1" x14ac:dyDescent="0.25"/>
    <row r="65" spans="1:7" hidden="1" x14ac:dyDescent="0.25">
      <c r="A65" s="124"/>
      <c r="B65" s="125"/>
      <c r="C65" s="124" t="s">
        <v>50</v>
      </c>
      <c r="D65" s="126" t="s">
        <v>51</v>
      </c>
      <c r="E65" s="126" t="s">
        <v>56</v>
      </c>
      <c r="F65" s="126" t="s">
        <v>57</v>
      </c>
      <c r="G65" s="127"/>
    </row>
    <row r="66" spans="1:7" hidden="1" x14ac:dyDescent="0.25">
      <c r="A66" s="131"/>
      <c r="B66" s="132" t="s">
        <v>89</v>
      </c>
      <c r="C66" s="131" t="s">
        <v>13</v>
      </c>
      <c r="D66" s="130" t="s">
        <v>52</v>
      </c>
      <c r="E66" s="130"/>
      <c r="F66" s="130"/>
      <c r="G66" s="127"/>
    </row>
    <row r="67" spans="1:7" hidden="1" x14ac:dyDescent="0.25">
      <c r="A67" s="128" t="s">
        <v>54</v>
      </c>
      <c r="B67" s="129" t="s">
        <v>55</v>
      </c>
      <c r="C67" s="128" t="s">
        <v>53</v>
      </c>
      <c r="D67" s="134">
        <v>0.34799999999999998</v>
      </c>
      <c r="E67" s="130">
        <v>14.76</v>
      </c>
      <c r="F67" s="130">
        <f>D67*E67</f>
        <v>5.1364799999999997</v>
      </c>
      <c r="G67" s="127"/>
    </row>
    <row r="68" spans="1:7" hidden="1" x14ac:dyDescent="0.25">
      <c r="A68" s="128" t="s">
        <v>61</v>
      </c>
      <c r="B68" s="129" t="s">
        <v>62</v>
      </c>
      <c r="C68" s="128" t="s">
        <v>53</v>
      </c>
      <c r="D68" s="134">
        <v>0.69699999999999995</v>
      </c>
      <c r="E68" s="130">
        <v>20.67</v>
      </c>
      <c r="F68" s="130">
        <f>D68*E68</f>
        <v>14.40699</v>
      </c>
      <c r="G68" s="127"/>
    </row>
    <row r="69" spans="1:7" hidden="1" x14ac:dyDescent="0.25">
      <c r="A69" s="128" t="s">
        <v>90</v>
      </c>
      <c r="B69" s="129" t="s">
        <v>91</v>
      </c>
      <c r="C69" s="128" t="s">
        <v>92</v>
      </c>
      <c r="D69" s="134">
        <v>0.62329999999999997</v>
      </c>
      <c r="E69" s="130">
        <v>9.86</v>
      </c>
      <c r="F69" s="130">
        <f t="shared" ref="F69:F70" si="0">D69*E69</f>
        <v>6.1457379999999997</v>
      </c>
      <c r="G69" s="127"/>
    </row>
    <row r="70" spans="1:7" ht="24" hidden="1" x14ac:dyDescent="0.25">
      <c r="A70" s="128" t="s">
        <v>93</v>
      </c>
      <c r="B70" s="129" t="s">
        <v>94</v>
      </c>
      <c r="C70" s="128" t="s">
        <v>92</v>
      </c>
      <c r="D70" s="128">
        <v>9.1999999999999993</v>
      </c>
      <c r="E70" s="129">
        <v>0.11</v>
      </c>
      <c r="F70" s="130">
        <f t="shared" si="0"/>
        <v>1.012</v>
      </c>
      <c r="G70" s="127"/>
    </row>
    <row r="71" spans="1:7" hidden="1" x14ac:dyDescent="0.25">
      <c r="A71" s="128"/>
      <c r="B71" s="129"/>
      <c r="C71" s="128"/>
      <c r="D71" s="130"/>
      <c r="E71" s="133" t="s">
        <v>57</v>
      </c>
      <c r="F71" s="133">
        <f>SUM(F66:F70)</f>
        <v>26.701208000000001</v>
      </c>
      <c r="G71" s="127"/>
    </row>
    <row r="72" spans="1:7" hidden="1" x14ac:dyDescent="0.25"/>
    <row r="73" spans="1:7" hidden="1" x14ac:dyDescent="0.25">
      <c r="A73" s="124"/>
      <c r="B73" s="125"/>
      <c r="C73" s="124" t="s">
        <v>50</v>
      </c>
      <c r="D73" s="126" t="s">
        <v>51</v>
      </c>
      <c r="E73" s="126" t="s">
        <v>56</v>
      </c>
      <c r="F73" s="126" t="s">
        <v>57</v>
      </c>
      <c r="G73" s="127"/>
    </row>
    <row r="74" spans="1:7" hidden="1" x14ac:dyDescent="0.25">
      <c r="A74" s="131"/>
      <c r="B74" s="132" t="s">
        <v>89</v>
      </c>
      <c r="C74" s="131" t="s">
        <v>13</v>
      </c>
      <c r="D74" s="130" t="s">
        <v>52</v>
      </c>
      <c r="E74" s="130"/>
      <c r="F74" s="130"/>
      <c r="G74" s="127"/>
    </row>
    <row r="75" spans="1:7" hidden="1" x14ac:dyDescent="0.25">
      <c r="A75" s="128" t="s">
        <v>54</v>
      </c>
      <c r="B75" s="129" t="s">
        <v>55</v>
      </c>
      <c r="C75" s="128" t="s">
        <v>53</v>
      </c>
      <c r="D75" s="134"/>
      <c r="E75" s="130">
        <v>14.76</v>
      </c>
      <c r="F75" s="130">
        <f>D75*E75</f>
        <v>0</v>
      </c>
      <c r="G75" s="127"/>
    </row>
    <row r="76" spans="1:7" hidden="1" x14ac:dyDescent="0.25">
      <c r="A76" s="128" t="s">
        <v>61</v>
      </c>
      <c r="B76" s="129" t="s">
        <v>62</v>
      </c>
      <c r="C76" s="128" t="s">
        <v>53</v>
      </c>
      <c r="D76" s="134"/>
      <c r="E76" s="130">
        <v>20.67</v>
      </c>
      <c r="F76" s="130">
        <f>D76*E76</f>
        <v>0</v>
      </c>
      <c r="G76" s="127"/>
    </row>
    <row r="77" spans="1:7" hidden="1" x14ac:dyDescent="0.25">
      <c r="A77" s="128" t="s">
        <v>90</v>
      </c>
      <c r="B77" s="129" t="s">
        <v>91</v>
      </c>
      <c r="C77" s="128" t="s">
        <v>92</v>
      </c>
      <c r="D77" s="134"/>
      <c r="E77" s="130"/>
      <c r="F77" s="130">
        <f t="shared" ref="F77:F78" si="1">D77*E77</f>
        <v>0</v>
      </c>
      <c r="G77" s="127"/>
    </row>
    <row r="78" spans="1:7" ht="24" hidden="1" x14ac:dyDescent="0.25">
      <c r="A78" s="128" t="s">
        <v>93</v>
      </c>
      <c r="B78" s="129" t="s">
        <v>94</v>
      </c>
      <c r="C78" s="128" t="s">
        <v>92</v>
      </c>
      <c r="D78" s="128"/>
      <c r="E78" s="129"/>
      <c r="F78" s="130">
        <f t="shared" si="1"/>
        <v>0</v>
      </c>
      <c r="G78" s="127"/>
    </row>
    <row r="79" spans="1:7" hidden="1" x14ac:dyDescent="0.25">
      <c r="A79" s="128"/>
      <c r="B79" s="129"/>
      <c r="C79" s="128"/>
      <c r="D79" s="130"/>
      <c r="E79" s="133" t="s">
        <v>57</v>
      </c>
      <c r="F79" s="133">
        <f>SUM(F74:F78)</f>
        <v>0</v>
      </c>
      <c r="G79" s="127"/>
    </row>
    <row r="80" spans="1:7" hidden="1" x14ac:dyDescent="0.25"/>
    <row r="81" spans="1:7" hidden="1" x14ac:dyDescent="0.25">
      <c r="A81" s="124"/>
      <c r="B81" s="125"/>
      <c r="C81" s="124" t="s">
        <v>50</v>
      </c>
      <c r="D81" s="126" t="s">
        <v>51</v>
      </c>
      <c r="E81" s="126" t="s">
        <v>56</v>
      </c>
      <c r="F81" s="126" t="s">
        <v>57</v>
      </c>
      <c r="G81" s="127"/>
    </row>
    <row r="82" spans="1:7" hidden="1" x14ac:dyDescent="0.25">
      <c r="A82" s="131"/>
      <c r="B82" s="132" t="s">
        <v>97</v>
      </c>
      <c r="C82" s="131" t="s">
        <v>13</v>
      </c>
      <c r="D82" s="130" t="s">
        <v>52</v>
      </c>
      <c r="E82" s="130"/>
      <c r="F82" s="130"/>
      <c r="G82" s="127"/>
    </row>
    <row r="83" spans="1:7" hidden="1" x14ac:dyDescent="0.25">
      <c r="A83" s="128" t="s">
        <v>54</v>
      </c>
      <c r="B83" s="129" t="s">
        <v>55</v>
      </c>
      <c r="C83" s="128" t="s">
        <v>53</v>
      </c>
      <c r="D83" s="134">
        <v>0.65</v>
      </c>
      <c r="E83" s="130">
        <v>14.76</v>
      </c>
      <c r="F83" s="130">
        <f>D83*E83</f>
        <v>9.5939999999999994</v>
      </c>
      <c r="G83" s="127"/>
    </row>
    <row r="84" spans="1:7" hidden="1" x14ac:dyDescent="0.25">
      <c r="A84" s="128" t="s">
        <v>61</v>
      </c>
      <c r="B84" s="129" t="s">
        <v>62</v>
      </c>
      <c r="C84" s="128" t="s">
        <v>53</v>
      </c>
      <c r="D84" s="134">
        <v>1.3</v>
      </c>
      <c r="E84" s="130">
        <v>20.67</v>
      </c>
      <c r="F84" s="130">
        <f>D84*E84</f>
        <v>26.871000000000002</v>
      </c>
      <c r="G84" s="127"/>
    </row>
    <row r="85" spans="1:7" ht="24" hidden="1" x14ac:dyDescent="0.25">
      <c r="A85" s="128" t="s">
        <v>98</v>
      </c>
      <c r="B85" s="129" t="s">
        <v>99</v>
      </c>
      <c r="C85" s="128" t="s">
        <v>100</v>
      </c>
      <c r="D85" s="134">
        <v>4.5</v>
      </c>
      <c r="E85" s="130"/>
      <c r="F85" s="130">
        <f t="shared" ref="F85:F86" si="2">D85*E85</f>
        <v>0</v>
      </c>
      <c r="G85" s="127"/>
    </row>
    <row r="86" spans="1:7" hidden="1" x14ac:dyDescent="0.25">
      <c r="A86" s="128"/>
      <c r="B86" s="129"/>
      <c r="C86" s="128" t="s">
        <v>92</v>
      </c>
      <c r="D86" s="128"/>
      <c r="E86" s="129"/>
      <c r="F86" s="130">
        <f t="shared" si="2"/>
        <v>0</v>
      </c>
      <c r="G86" s="127"/>
    </row>
    <row r="87" spans="1:7" hidden="1" x14ac:dyDescent="0.25">
      <c r="A87" s="128"/>
      <c r="B87" s="129"/>
      <c r="C87" s="128"/>
      <c r="D87" s="130"/>
      <c r="E87" s="133" t="s">
        <v>57</v>
      </c>
      <c r="F87" s="133">
        <f>SUM(F82:F86)</f>
        <v>36.465000000000003</v>
      </c>
      <c r="G87" s="127"/>
    </row>
    <row r="88" spans="1:7" hidden="1" x14ac:dyDescent="0.25"/>
    <row r="89" spans="1:7" hidden="1" x14ac:dyDescent="0.25">
      <c r="A89" s="124"/>
      <c r="B89" s="125"/>
      <c r="C89" s="124" t="s">
        <v>50</v>
      </c>
      <c r="D89" s="126" t="s">
        <v>51</v>
      </c>
      <c r="E89" s="126" t="s">
        <v>56</v>
      </c>
      <c r="F89" s="126" t="s">
        <v>57</v>
      </c>
      <c r="G89" s="127"/>
    </row>
    <row r="90" spans="1:7" ht="24" hidden="1" x14ac:dyDescent="0.25">
      <c r="A90" s="146" t="s">
        <v>59</v>
      </c>
      <c r="B90" s="147" t="s">
        <v>108</v>
      </c>
      <c r="C90" s="146"/>
      <c r="D90" s="148" t="s">
        <v>52</v>
      </c>
      <c r="E90" s="148"/>
      <c r="F90" s="148"/>
      <c r="G90" s="127"/>
    </row>
    <row r="91" spans="1:7" hidden="1" x14ac:dyDescent="0.25">
      <c r="A91" s="149" t="s">
        <v>54</v>
      </c>
      <c r="B91" s="147" t="s">
        <v>55</v>
      </c>
      <c r="C91" s="149" t="s">
        <v>53</v>
      </c>
      <c r="D91" s="150">
        <v>0.1</v>
      </c>
      <c r="E91" s="148">
        <v>14.76</v>
      </c>
      <c r="F91" s="148">
        <f>D91*E91</f>
        <v>1.476</v>
      </c>
      <c r="G91" s="127"/>
    </row>
    <row r="92" spans="1:7" ht="24" hidden="1" x14ac:dyDescent="0.25">
      <c r="A92" s="149" t="s">
        <v>107</v>
      </c>
      <c r="B92" s="147" t="s">
        <v>108</v>
      </c>
      <c r="C92" s="149" t="s">
        <v>92</v>
      </c>
      <c r="D92" s="149">
        <v>1</v>
      </c>
      <c r="E92" s="148">
        <v>23.13</v>
      </c>
      <c r="F92" s="148">
        <f t="shared" ref="F92" si="3">D92*E92</f>
        <v>23.13</v>
      </c>
      <c r="G92" s="127"/>
    </row>
    <row r="93" spans="1:7" hidden="1" x14ac:dyDescent="0.25">
      <c r="A93" s="149"/>
      <c r="B93" s="147"/>
      <c r="C93" s="149"/>
      <c r="D93" s="149"/>
      <c r="E93" s="148"/>
      <c r="F93" s="148"/>
      <c r="G93" s="127"/>
    </row>
    <row r="94" spans="1:7" hidden="1" x14ac:dyDescent="0.25">
      <c r="A94" s="149"/>
      <c r="B94" s="147"/>
      <c r="C94" s="149"/>
      <c r="D94" s="149"/>
      <c r="E94" s="147"/>
      <c r="F94" s="148"/>
      <c r="G94" s="127"/>
    </row>
    <row r="95" spans="1:7" hidden="1" x14ac:dyDescent="0.25">
      <c r="A95" s="149"/>
      <c r="B95" s="147"/>
      <c r="C95" s="149"/>
      <c r="D95" s="148"/>
      <c r="E95" s="151" t="s">
        <v>57</v>
      </c>
      <c r="F95" s="151">
        <f>SUM(F90:F94)</f>
        <v>24.605999999999998</v>
      </c>
      <c r="G95" s="127"/>
    </row>
    <row r="96" spans="1:7" hidden="1" x14ac:dyDescent="0.25"/>
    <row r="97" spans="1:7" hidden="1" x14ac:dyDescent="0.25">
      <c r="A97" s="124"/>
      <c r="B97" s="125"/>
      <c r="C97" s="124" t="s">
        <v>50</v>
      </c>
      <c r="D97" s="126" t="s">
        <v>51</v>
      </c>
      <c r="E97" s="126" t="s">
        <v>56</v>
      </c>
      <c r="F97" s="126" t="s">
        <v>57</v>
      </c>
      <c r="G97" s="127"/>
    </row>
    <row r="98" spans="1:7" ht="24" hidden="1" x14ac:dyDescent="0.25">
      <c r="A98" s="131" t="s">
        <v>135</v>
      </c>
      <c r="B98" s="132" t="s">
        <v>134</v>
      </c>
      <c r="C98" s="131" t="s">
        <v>14</v>
      </c>
      <c r="D98" s="130" t="s">
        <v>52</v>
      </c>
      <c r="E98" s="176"/>
      <c r="F98" s="176"/>
      <c r="G98" s="127"/>
    </row>
    <row r="99" spans="1:7" hidden="1" x14ac:dyDescent="0.25">
      <c r="A99" s="128" t="s">
        <v>54</v>
      </c>
      <c r="B99" s="129" t="s">
        <v>55</v>
      </c>
      <c r="C99" s="128" t="s">
        <v>53</v>
      </c>
      <c r="D99" s="178">
        <v>4</v>
      </c>
      <c r="E99" s="176">
        <v>14.76</v>
      </c>
      <c r="F99" s="176">
        <f>D99*E99</f>
        <v>59.04</v>
      </c>
      <c r="G99" s="127"/>
    </row>
    <row r="100" spans="1:7" hidden="1" x14ac:dyDescent="0.25">
      <c r="A100" s="128" t="s">
        <v>139</v>
      </c>
      <c r="B100" s="129" t="s">
        <v>140</v>
      </c>
      <c r="C100" s="128" t="s">
        <v>53</v>
      </c>
      <c r="D100" s="178">
        <v>4</v>
      </c>
      <c r="E100" s="176">
        <v>21</v>
      </c>
      <c r="F100" s="176">
        <f t="shared" ref="F100:F102" si="4">D100*E100</f>
        <v>84</v>
      </c>
      <c r="G100" s="127"/>
    </row>
    <row r="101" spans="1:7" hidden="1" x14ac:dyDescent="0.25">
      <c r="A101" s="128" t="s">
        <v>141</v>
      </c>
      <c r="B101" s="129" t="s">
        <v>134</v>
      </c>
      <c r="C101" s="128" t="s">
        <v>14</v>
      </c>
      <c r="D101" s="178">
        <v>1</v>
      </c>
      <c r="E101" s="176">
        <v>1362.08</v>
      </c>
      <c r="F101" s="176">
        <f t="shared" si="4"/>
        <v>1362.08</v>
      </c>
      <c r="G101" s="127"/>
    </row>
    <row r="102" spans="1:7" ht="24" hidden="1" x14ac:dyDescent="0.25">
      <c r="A102" s="128" t="s">
        <v>136</v>
      </c>
      <c r="B102" s="129" t="s">
        <v>137</v>
      </c>
      <c r="C102" s="128" t="s">
        <v>138</v>
      </c>
      <c r="D102" s="178">
        <v>4</v>
      </c>
      <c r="E102" s="176">
        <v>20.96</v>
      </c>
      <c r="F102" s="176">
        <f t="shared" si="4"/>
        <v>83.84</v>
      </c>
      <c r="G102" s="127"/>
    </row>
    <row r="103" spans="1:7" hidden="1" x14ac:dyDescent="0.25">
      <c r="A103" s="128"/>
      <c r="B103" s="129"/>
      <c r="C103" s="128"/>
      <c r="D103" s="128"/>
      <c r="E103" s="177"/>
      <c r="F103" s="176"/>
      <c r="G103" s="127"/>
    </row>
    <row r="104" spans="1:7" hidden="1" x14ac:dyDescent="0.25">
      <c r="A104" s="128"/>
      <c r="B104" s="129"/>
      <c r="C104" s="128"/>
      <c r="D104" s="130"/>
      <c r="E104" s="133" t="s">
        <v>57</v>
      </c>
      <c r="F104" s="133">
        <f>SUM(F98:F103)</f>
        <v>1588.9599999999998</v>
      </c>
      <c r="G104" s="127"/>
    </row>
    <row r="105" spans="1:7" hidden="1" x14ac:dyDescent="0.25"/>
  </sheetData>
  <mergeCells count="2">
    <mergeCell ref="A1:C1"/>
    <mergeCell ref="A2:C2"/>
  </mergeCells>
  <conditionalFormatting sqref="A34:F39 A8:F10">
    <cfRule type="expression" dxfId="11" priority="129" stopIfTrue="1">
      <formula>AND(#REF!&lt;&gt;"COMPOSICAO",#REF!&lt;&gt;"INSUMO",#REF!&lt;&gt;"")</formula>
    </cfRule>
    <cfRule type="expression" dxfId="10" priority="130" stopIfTrue="1">
      <formula>AND(OR(#REF!="COMPOSICAO",#REF!="INSUMO",#REF!&lt;&gt;""),#REF!&lt;&gt;"")</formula>
    </cfRule>
  </conditionalFormatting>
  <conditionalFormatting sqref="A42:F47">
    <cfRule type="expression" dxfId="9" priority="127" stopIfTrue="1">
      <formula>AND(#REF!&lt;&gt;"COMPOSICAO",#REF!&lt;&gt;"INSUMO",#REF!&lt;&gt;"")</formula>
    </cfRule>
    <cfRule type="expression" dxfId="8" priority="128" stopIfTrue="1">
      <formula>AND(OR(#REF!="COMPOSICAO",#REF!="INSUMO",#REF!&lt;&gt;""),#REF!&lt;&gt;"")</formula>
    </cfRule>
  </conditionalFormatting>
  <conditionalFormatting sqref="A50:F55">
    <cfRule type="expression" dxfId="7" priority="125" stopIfTrue="1">
      <formula>AND(#REF!&lt;&gt;"COMPOSICAO",#REF!&lt;&gt;"INSUMO",#REF!&lt;&gt;"")</formula>
    </cfRule>
    <cfRule type="expression" dxfId="6" priority="126" stopIfTrue="1">
      <formula>AND(OR(#REF!="COMPOSICAO",#REF!="INSUMO",#REF!&lt;&gt;""),#REF!&lt;&gt;"")</formula>
    </cfRule>
  </conditionalFormatting>
  <conditionalFormatting sqref="A34 A36:F36 E39:F39 A26:F31 A42:F43 A50:B50 A52:D52 A66:F71 A74:F79 A82:F87 A90:F95 A98:F104">
    <cfRule type="expression" dxfId="5" priority="123" stopIfTrue="1">
      <formula>AND(#REF!&lt;&gt;"COMPOSICAO",#REF!&lt;&gt;"INSUMO",#REF!&lt;&gt;"")</formula>
    </cfRule>
    <cfRule type="expression" dxfId="4" priority="124" stopIfTrue="1">
      <formula>AND(OR(#REF!="COMPOSICAO",#REF!="INSUMO",#REF!&lt;&gt;""),#REF!&lt;&gt;"")</formula>
    </cfRule>
  </conditionalFormatting>
  <conditionalFormatting sqref="B8">
    <cfRule type="expression" dxfId="3" priority="97" stopIfTrue="1">
      <formula>AND(#REF!&lt;&gt;"COMPOSICAO",#REF!&lt;&gt;"INSUMO",#REF!&lt;&gt;"")</formula>
    </cfRule>
    <cfRule type="expression" dxfId="2" priority="98" stopIfTrue="1">
      <formula>AND(OR(#REF!="COMPOSICAO",#REF!="INSUMO",#REF!&lt;&gt;""),#REF!&lt;&gt;"")</formula>
    </cfRule>
  </conditionalFormatting>
  <conditionalFormatting sqref="B8">
    <cfRule type="expression" dxfId="1" priority="95" stopIfTrue="1">
      <formula>AND(#REF!&lt;&gt;"COMPOSICAO",#REF!&lt;&gt;"INSUMO",#REF!&lt;&gt;"")</formula>
    </cfRule>
    <cfRule type="expression" dxfId="0" priority="96" stopIfTrue="1">
      <formula>AND(OR(#REF!="COMPOSICAO",#REF!="INSUMO",#REF!&lt;&gt;""),#REF!&lt;&gt;"")</formula>
    </cfRule>
  </conditionalFormatting>
  <pageMargins left="0.51181102362204722" right="0.51181102362204722" top="0.78740157480314965" bottom="0.78740157480314965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</vt:lpstr>
      <vt:lpstr>PLANILHA RESUMO</vt:lpstr>
      <vt:lpstr>CRONOGRAMA</vt:lpstr>
      <vt:lpstr>COMPOSIÇÃO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</cp:lastModifiedBy>
  <cp:lastPrinted>2019-06-17T12:14:58Z</cp:lastPrinted>
  <dcterms:created xsi:type="dcterms:W3CDTF">2012-03-16T03:29:41Z</dcterms:created>
  <dcterms:modified xsi:type="dcterms:W3CDTF">2019-06-17T12:16:21Z</dcterms:modified>
</cp:coreProperties>
</file>